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6\"/>
    </mc:Choice>
  </mc:AlternateContent>
  <bookViews>
    <workbookView xWindow="0" yWindow="0" windowWidth="28800" windowHeight="144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69" i="29" l="1"/>
  <c r="B26" i="29"/>
  <c r="C49" i="7"/>
  <c r="C48" i="7"/>
  <c r="B25" i="29" l="1"/>
  <c r="B22" i="29"/>
  <c r="B21" i="29"/>
  <c r="A5" i="28"/>
  <c r="E15" i="14" l="1"/>
  <c r="E12" i="14"/>
  <c r="A15" i="29" l="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<sst xmlns="http://schemas.openxmlformats.org/spreadsheetml/2006/main" count="1067" uniqueCount="584">
  <si>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</si>
  <si>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</si>
  <si>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</si>
  <si>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</si>
  <si>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</si>
  <si>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</si>
  <si>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</si>
  <si>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</si>
  <si>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</si>
  <si>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</si>
  <si>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</si>
  <si>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</si>
  <si>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</si>
  <si>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</si>
  <si>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</si>
  <si>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</si>
  <si>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</si>
  <si>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</si>
  <si>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</si>
  <si>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</si>
  <si>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</si>
  <si>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</si>
  <si>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</si>
  <si>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</si>
  <si>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</si>
  <si>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</si>
  <si>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</si>
  <si>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</si>
  <si>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</si>
  <si>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</si>
  <si>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</si>
  <si>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</si>
  <si>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</si>
  <si>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</si>
  <si>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</si>
  <si>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</si>
  <si>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</si>
  <si>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</si>
  <si>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</si>
  <si>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</si>
  <si>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</si>
  <si>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</si>
  <si>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</si>
  <si>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</si>
  <si>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</si>
  <si>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</si>
  <si>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</si>
  <si>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</si>
  <si>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</si>
  <si>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</si>
  <si>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</si>
  <si>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</si>
  <si>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</si>
  <si>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</si>
  <si>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</si>
  <si>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</si>
  <si>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</si>
  <si>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</si>
  <si>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</si>
  <si>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</si>
  <si>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</si>
  <si>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</si>
  <si>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</si>
  <si>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</si>
  <si>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</si>
  <si>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</si>
  <si>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</si>
  <si>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</si>
  <si>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</si>
  <si>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</si>
  <si>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</si>
  <si>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</si>
  <si>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</si>
  <si>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</si>
  <si>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</si>
  <si>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</si>
  <si>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</si>
  <si>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</si>
  <si>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</si>
  <si>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</si>
  <si>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</si>
  <si>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</si>
  <si>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</si>
  <si>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</si>
  <si>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</si>
  <si>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</si>
  <si>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</si>
  <si>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</si>
  <si>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</si>
  <si>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</si>
  <si>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</si>
  <si>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</si>
  <si>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</si>
  <si>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</si>
  <si>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</si>
  <si>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</si>
  <si>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</si>
  <si>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</si>
  <si>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</si>
  <si>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</si>
  <si>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</si>
  <si>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</si>
  <si>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</si>
  <si>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</si>
  <si>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</si>
  <si>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</si>
  <si>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</si>
  <si>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</si>
  <si>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</si>
  <si>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</si>
  <si>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</si>
  <si>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</si>
  <si>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</si>
  <si>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</si>
  <si>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</si>
  <si>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</si>
  <si>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</si>
  <si>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</si>
  <si>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</si>
  <si>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</si>
  <si>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</si>
  <si>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</si>
  <si>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</si>
  <si>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</si>
  <si>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</si>
  <si>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</si>
  <si>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</si>
  <si>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</si>
  <si>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</si>
  <si>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</si>
  <si>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</si>
  <si>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</si>
  <si>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</si>
  <si>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</si>
  <si>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</si>
  <si>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</si>
  <si>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</si>
  <si>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</si>
  <si>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</si>
  <si>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</si>
  <si>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</si>
  <si>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</si>
  <si>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</si>
  <si>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</si>
  <si>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</si>
  <si>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</si>
  <si>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</si>
  <si>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</si>
  <si>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</si>
  <si>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</si>
  <si>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</si>
  <si>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</si>
  <si>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</si>
  <si>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</si>
  <si>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</si>
  <si>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</si>
  <si>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</si>
  <si>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</si>
  <si>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</si>
  <si>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</si>
  <si>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</si>
  <si>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</si>
  <si>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</si>
  <si>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</si>
  <si>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</si>
  <si>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</si>
  <si>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</si>
  <si>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</si>
  <si>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</si>
  <si>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</si>
  <si>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</si>
  <si>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</si>
  <si>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</si>
  <si>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</si>
  <si>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</si>
  <si>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</si>
  <si>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</si>
  <si>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</si>
  <si>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</si>
  <si>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</si>
  <si>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</si>
  <si>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</si>
  <si>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</si>
  <si>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</si>
  <si>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</si>
  <si>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</si>
  <si>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</si>
  <si>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</si>
  <si>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</si>
  <si>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</si>
  <si>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</si>
  <si>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</si>
  <si>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</si>
  <si>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</si>
  <si>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</si>
  <si>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</si>
  <si>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</si>
  <si>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</si>
  <si>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</si>
  <si>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</si>
  <si>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</si>
  <si>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</si>
  <si>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</si>
  <si>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</si>
  <si>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</si>
  <si>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</si>
  <si>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</si>
  <si>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</si>
  <si>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</si>
  <si>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</si>
  <si>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</si>
  <si>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</si>
  <si>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</si>
  <si>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</si>
  <si>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</si>
  <si>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</si>
  <si>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</si>
  <si>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</si>
  <si>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</si>
  <si>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</si>
  <si>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</si>
  <si>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</si>
  <si>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</si>
  <si>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</si>
  <si>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</si>
  <si>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</si>
  <si>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</si>
  <si>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</si>
  <si>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</si>
  <si>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</si>
  <si>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</si>
  <si>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</si>
  <si>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</si>
  <si>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</si>
  <si>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</si>
  <si>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</si>
  <si>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</si>
  <si>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</si>
  <si>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</si>
  <si>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</si>
  <si>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</si>
  <si>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</si>
  <si>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</si>
  <si>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</si>
  <si>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</si>
  <si>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</si>
  <si>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</si>
  <si>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</si>
  <si>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</si>
  <si>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</si>
  <si>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</si>
  <si>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</si>
  <si>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</si>
  <si>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</si>
  <si>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</si>
  <si>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</si>
  <si>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</si>
  <si>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</si>
  <si>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</si>
  <si>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</si>
  <si>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</si>
  <si>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</si>
  <si>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</si>
  <si>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</si>
  <si>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</si>
  <si>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</si>
  <si>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</si>
  <si>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</si>
  <si>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</si>
  <si>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</si>
  <si>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</si>
  <si>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</si>
  <si>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</si>
  <si>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</si>
  <si>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</si>
  <si>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</si>
  <si>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</si>
  <si>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</si>
  <si>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</si>
  <si>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</si>
  <si>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</si>
  <si>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</si>
  <si>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</si>
  <si>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</si>
  <si>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</si>
  <si>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</si>
  <si>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</si>
  <si>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</si>
  <si>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</si>
  <si>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</si>
  <si>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</si>
  <si>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</si>
  <si>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</si>
  <si>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</si>
  <si>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</si>
  <si>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</si>
  <si>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</si>
  <si>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</si>
  <si>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</si>
  <si>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</si>
  <si>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</si>
  <si>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</si>
  <si>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</si>
  <si>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</si>
  <si>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</si>
  <si>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</si>
  <si>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</si>
  <si>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</si>
  <si>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</si>
  <si>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</si>
  <si>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</si>
  <si>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</si>
  <si>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</si>
  <si>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</si>
  <si>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</si>
  <si>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</si>
  <si>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</si>
  <si>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</si>
  <si>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</si>
  <si>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</si>
  <si>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</si>
  <si>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</si>
  <si>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</si>
  <si>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</si>
  <si>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</si>
  <si>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</si>
  <si>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</si>
  <si>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</si>
  <si>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</si>
  <si>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</si>
  <si>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</si>
  <si>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</si>
  <si>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</si>
  <si>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</si>
  <si>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</si>
  <si>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</si>
  <si>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</si>
  <si>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</si>
  <si>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</si>
  <si>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</si>
  <si>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</si>
  <si>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</si>
  <si>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</si>
  <si>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</si>
  <si>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</si>
  <si>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</si>
  <si>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</si>
  <si>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</si>
  <si>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</si>
  <si>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</si>
  <si>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</si>
  <si>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</si>
  <si>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</si>
  <si>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</si>
  <si>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</si>
  <si>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</si>
  <si>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</si>
  <si>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</si>
  <si>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</si>
  <si>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</si>
  <si>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</si>
  <si>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</si>
  <si>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</si>
  <si>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</si>
  <si>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</si>
  <si>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</si>
  <si>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</si>
  <si>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</si>
  <si>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</si>
  <si>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</si>
  <si>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</si>
  <si>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</si>
  <si>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</si>
  <si>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</si>
  <si>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</si>
  <si>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</si>
  <si>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</si>
  <si>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</si>
  <si>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</si>
  <si>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</si>
  <si>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</si>
  <si>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</si>
  <si>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</si>
  <si>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</si>
  <si>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</si>
  <si>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</si>
  <si>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</si>
  <si>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</si>
  <si>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</si>
  <si>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</si>
  <si>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</si>
  <si>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</si>
  <si>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</si>
  <si>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</si>
  <si>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</si>
  <si>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</si>
  <si>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</si>
  <si>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</si>
  <si>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</si>
  <si>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</si>
  <si>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</si>
  <si>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</si>
  <si>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</si>
  <si>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</si>
  <si>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</si>
  <si>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</si>
  <si>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</si>
  <si>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</si>
  <si>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Алебашево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</si>
  <si>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</si>
  <si>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</si>
  <si>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</si>
  <si>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</si>
  <si>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</si>
  <si>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</si>
  <si>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</si>
  <si>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</si>
  <si>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</si>
  <si>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</si>
  <si>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</si>
  <si>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</si>
  <si>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</si>
  <si>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</si>
  <si>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</si>
  <si>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</si>
  <si>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</si>
  <si>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</si>
  <si>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</si>
  <si>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</si>
  <si>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</si>
  <si>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</si>
  <si>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</si>
  <si>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</si>
  <si>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</si>
  <si>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</si>
  <si>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</si>
  <si>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</si>
  <si>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</si>
  <si>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</si>
  <si>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</si>
  <si>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</si>
  <si>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</si>
  <si>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</si>
  <si>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</si>
  <si>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</si>
  <si>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</si>
  <si>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</si>
  <si>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</si>
  <si>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</si>
  <si>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</si>
  <si>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</si>
  <si>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</si>
  <si>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</si>
  <si>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</si>
  <si>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</si>
  <si>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</si>
  <si>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</si>
  <si>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</si>
  <si>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</si>
  <si>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</si>
  <si>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</si>
  <si>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</si>
  <si>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</si>
  <si>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</si>
  <si>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</si>
  <si>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</si>
  <si>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</si>
  <si>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</si>
  <si>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</si>
  <si>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</si>
  <si>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</si>
  <si>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</si>
  <si>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</si>
  <si>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</si>
  <si>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</si>
  <si>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</si>
  <si>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</si>
  <si>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</si>
  <si>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</si>
  <si>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</si>
  <si>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</si>
  <si>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</si>
  <si>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</si>
  <si>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</si>
  <si>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</si>
  <si>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</si>
  <si>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</si>
  <si>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</si>
  <si>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</si>
  <si>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</si>
  <si>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</si>
  <si>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Остаток</t>
  </si>
  <si>
    <t>Предложение по корректировке плана</t>
  </si>
  <si>
    <t>Тюменский район</t>
  </si>
  <si>
    <t>8,690 млн. руб./ 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</si>
  <si>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</si>
  <si>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</si>
  <si>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</si>
  <si>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</si>
  <si>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</si>
  <si>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</si>
  <si>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</si>
  <si>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</si>
  <si>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</si>
  <si>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</si>
  <si>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</si>
  <si>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</si>
  <si>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</si>
  <si>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</si>
  <si>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</si>
  <si>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</si>
  <si>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</si>
  <si>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</si>
  <si>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</si>
  <si>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</si>
  <si>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</si>
  <si>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</si>
  <si>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</si>
  <si>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</si>
  <si>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</si>
  <si>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</si>
  <si>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</si>
  <si>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2023</t>
  </si>
  <si>
    <t>Год 2024</t>
  </si>
  <si>
    <t>Год 2025</t>
  </si>
  <si>
    <t>Год 2026</t>
  </si>
  <si>
    <t>Год 2027</t>
  </si>
  <si>
    <t xml:space="preserve"> по состоянию на 01.01.2022</t>
  </si>
  <si>
    <t>по состоянию на 01.01.2022</t>
  </si>
  <si>
    <t>Н</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</si>
  <si>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</si>
  <si>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</si>
  <si>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</si>
  <si>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</si>
  <si>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</si>
  <si>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</si>
  <si>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</si>
  <si>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</si>
  <si>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</si>
  <si>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</si>
  <si>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</si>
  <si>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</si>
  <si>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</si>
  <si>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</si>
  <si>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</si>
  <si>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</si>
  <si>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</si>
  <si>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</si>
  <si>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1.209.562,61 руб. с НДС.</t>
  </si>
  <si>
    <t>ОАО "ИДЦ"</t>
  </si>
  <si>
    <t>ООО "Северный Стандарт"</t>
  </si>
  <si>
    <t>ООО "ГК "СвязьИнфоПроект"</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</si>
  <si>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</si>
  <si>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</si>
  <si>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</si>
  <si>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</si>
  <si>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</si>
  <si>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</si>
  <si>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</si>
  <si>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</si>
  <si>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</si>
  <si>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</si>
  <si>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</si>
  <si>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</si>
  <si>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</si>
  <si>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</si>
  <si>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</si>
  <si>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</si>
  <si>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</si>
  <si>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</si>
  <si>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</si>
  <si>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</si>
  <si>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</si>
  <si>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</si>
  <si>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</si>
  <si>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</si>
  <si>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 шт. (в том числе прирост 0)</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</si>
  <si>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</si>
  <si>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</si>
  <si>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</si>
  <si>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</si>
  <si>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реактор ДГР 6-35 кВ</t>
  </si>
  <si>
    <t>ПС Алебашево</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</si>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</sst>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0" fontId="64" fillId="0" borderId="0"/>
    <xf numFmtId="0" fontId="45" fillId="0" borderId="0"/>
    <xf numFmtId="171" fontId="45" fillId="23" borderId="18" applyNumberFormat="0" applyFont="0" applyAlignment="0" applyProtection="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Border="1"/>
    <xf numFmtId="0" fontId="11" fillId="25" borderId="0" xfId="2" applyFont="1" applyFill="1" applyBorder="1" applyAlignment="1"/>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14" fontId="46" fillId="25" borderId="1" xfId="2" applyNumberFormat="1" applyFont="1" applyFill="1" applyBorder="1" applyAlignment="1">
      <alignment horizontal="center"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8" t="s">
        <v>552</v>
      </c>
      <c r="B5" s="288"/>
      <c r="C5" s="288"/>
      <c r="D5" s="109"/>
      <c r="E5" s="109"/>
      <c r="F5" s="109"/>
      <c r="G5" s="109"/>
      <c r="H5" s="109"/>
      <c r="I5" s="109"/>
      <c r="J5" s="109"/>
    </row>
    <row r="6" spans="1:22" s="12" customFormat="1" ht="18.75" x14ac:dyDescent="0.3">
      <c r="A6" s="17"/>
      <c r="F6" s="16"/>
      <c r="G6" s="16"/>
      <c r="H6" s="15"/>
    </row>
    <row r="7" spans="1:22" s="12" customFormat="1" ht="18.75" x14ac:dyDescent="0.2">
      <c r="A7" s="292" t="s">
        <v>8</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404</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7</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5" customFormat="1" ht="18.75" x14ac:dyDescent="0.2">
      <c r="A12" s="473" t="s">
        <v>412</v>
      </c>
      <c r="B12" s="474"/>
      <c r="C12" s="474"/>
      <c r="D12" s="133"/>
      <c r="E12" s="133"/>
      <c r="F12" s="133"/>
      <c r="G12" s="133"/>
      <c r="H12" s="133"/>
      <c r="I12" s="134"/>
      <c r="J12" s="134"/>
      <c r="K12" s="134"/>
      <c r="L12" s="134"/>
      <c r="M12" s="134"/>
      <c r="N12" s="134"/>
      <c r="O12" s="134"/>
      <c r="P12" s="134"/>
      <c r="Q12" s="134"/>
      <c r="R12" s="134"/>
      <c r="S12" s="134"/>
      <c r="T12" s="134"/>
      <c r="U12" s="134"/>
      <c r="V12" s="134"/>
    </row>
    <row r="13" spans="1:22" s="12" customFormat="1" ht="18.75" x14ac:dyDescent="0.2">
      <c r="A13" s="289" t="s">
        <v>6</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408</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5</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377</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60" t="s">
        <v>406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5"/>
      <c r="B24" s="286"/>
      <c r="C24" s="287"/>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6" t="s">
        <v>327</v>
      </c>
      <c r="C25" s="161" t="s">
        <v>400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6" t="s">
        <v>74</v>
      </c>
      <c r="C26" s="161"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6" t="s">
        <v>73</v>
      </c>
      <c r="C27" s="161" t="s">
        <v>493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6" t="s">
        <v>328</v>
      </c>
      <c r="C28" s="161"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6" t="s">
        <v>329</v>
      </c>
      <c r="C29" s="161"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6" t="s">
        <v>330</v>
      </c>
      <c r="C30" s="161"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61"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61"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61" t="s">
        <v>401</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61"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61"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61"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61" t="s">
        <v>402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61"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5"/>
      <c r="B39" s="286"/>
      <c r="C39" s="287"/>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71" t="s">
        <v>409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3"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3"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3"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62">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3">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3">
        <v>27.55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5"/>
      <c r="B47" s="286"/>
      <c r="C47" s="28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32">
        <f>'6.2. Паспорт фин осв ввод'!AC24</f>
        <v>159.26998033199999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32">
        <f>'6.2. Паспорт фин осв ввод'!AC30</f>
        <v>132.72498360999998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8</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
        <v>404</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9" t="s">
        <v>7</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35" customFormat="1" ht="18.75" x14ac:dyDescent="0.2">
      <c r="A11" s="294" t="str">
        <f>'1. паспорт местоположение'!A12:C12</f>
        <v>L_TP3300.PS.0116</v>
      </c>
      <c r="B11" s="294"/>
      <c r="C11" s="294"/>
      <c r="D11" s="294"/>
      <c r="E11" s="294"/>
      <c r="F11" s="294"/>
      <c r="G11" s="294"/>
      <c r="H11" s="294"/>
      <c r="I11" s="294"/>
      <c r="J11" s="294"/>
      <c r="K11" s="294"/>
      <c r="L11" s="294"/>
      <c r="M11" s="294"/>
      <c r="N11" s="294"/>
      <c r="O11" s="294"/>
      <c r="P11" s="294"/>
      <c r="Q11" s="294"/>
      <c r="R11" s="294"/>
      <c r="S11" s="294"/>
      <c r="T11" s="134"/>
      <c r="U11" s="134"/>
      <c r="V11" s="134"/>
      <c r="W11" s="134"/>
      <c r="X11" s="134"/>
      <c r="Y11" s="134"/>
      <c r="Z11" s="134"/>
      <c r="AA11" s="134"/>
      <c r="AB11" s="134"/>
    </row>
    <row r="12" spans="1:28" s="12" customFormat="1" ht="18.75" x14ac:dyDescent="0.2">
      <c r="A12" s="289" t="s">
        <v>6</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2.2" x14ac:dyDescent="0.2">
      <c r="A14" s="293" t="str">
        <f>'1. паспорт местоположение'!A15:C15</f>
        <v>Модернизация систем компенсации емкостных токов на ПС 110 кВ Алебашево (4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9" t="s">
        <v>5</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0" t="s">
        <v>352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7"/>
      <c r="U21" s="27"/>
      <c r="V21" s="27"/>
      <c r="W21" s="27"/>
      <c r="X21" s="27"/>
      <c r="Y21" s="27"/>
      <c r="Z21" s="26"/>
      <c r="AA21" s="26"/>
      <c r="AB21" s="26"/>
    </row>
    <row r="22" spans="1:28" s="3" customFormat="1" ht="18.75" x14ac:dyDescent="0.2">
      <c r="A22" s="124"/>
      <c r="B22" s="126"/>
      <c r="C22" s="126"/>
      <c r="D22" s="124"/>
      <c r="E22" s="127"/>
      <c r="F22" s="127"/>
      <c r="G22" s="127"/>
      <c r="H22" s="124"/>
      <c r="I22" s="126"/>
      <c r="J22" s="124"/>
      <c r="K22" s="126"/>
      <c r="L22" s="126"/>
      <c r="M22" s="126"/>
      <c r="N22" s="126"/>
      <c r="O22" s="126"/>
      <c r="P22" s="126"/>
      <c r="Q22" s="126"/>
      <c r="R22" s="126"/>
      <c r="S22" s="125"/>
      <c r="T22" s="27"/>
      <c r="U22" s="27"/>
      <c r="V22" s="27"/>
      <c r="W22" s="27"/>
      <c r="X22" s="27"/>
      <c r="Y22" s="27"/>
      <c r="Z22" s="26"/>
      <c r="AA22" s="26"/>
      <c r="AB22" s="26"/>
    </row>
    <row r="23" spans="1:28" s="3" customFormat="1" ht="18.75" x14ac:dyDescent="0.25">
      <c r="A23" s="124"/>
      <c r="B23" s="126"/>
      <c r="C23" s="126"/>
      <c r="D23" s="126"/>
      <c r="E23" s="126"/>
      <c r="F23" s="128"/>
      <c r="G23" s="129"/>
      <c r="H23" s="126"/>
      <c r="I23" s="126"/>
      <c r="J23" s="126"/>
      <c r="K23" s="126"/>
      <c r="L23" s="126"/>
      <c r="M23" s="126"/>
      <c r="N23" s="126"/>
      <c r="O23" s="126"/>
      <c r="P23" s="126"/>
      <c r="Q23" s="36"/>
      <c r="R23" s="130"/>
      <c r="S23" s="130"/>
      <c r="T23" s="27"/>
      <c r="U23" s="27"/>
      <c r="V23" s="27"/>
      <c r="W23" s="27"/>
      <c r="X23" s="26"/>
      <c r="Y23" s="26"/>
      <c r="Z23" s="26"/>
      <c r="AA23" s="26"/>
      <c r="AB23" s="26"/>
    </row>
    <row r="24" spans="1:28" s="3" customFormat="1" ht="18.75" x14ac:dyDescent="0.25">
      <c r="A24" s="124"/>
      <c r="B24" s="126"/>
      <c r="C24" s="126"/>
      <c r="D24" s="126"/>
      <c r="E24" s="126"/>
      <c r="F24" s="128"/>
      <c r="G24" s="129"/>
      <c r="H24" s="126"/>
      <c r="I24" s="126"/>
      <c r="J24" s="126"/>
      <c r="K24" s="126"/>
      <c r="L24" s="126"/>
      <c r="M24" s="126"/>
      <c r="N24" s="126"/>
      <c r="O24" s="126"/>
      <c r="P24" s="126"/>
      <c r="Q24" s="36"/>
      <c r="R24" s="130"/>
      <c r="S24" s="130"/>
      <c r="T24" s="27"/>
      <c r="U24" s="27"/>
      <c r="V24" s="27"/>
      <c r="W24" s="27"/>
      <c r="X24" s="26"/>
      <c r="Y24" s="26"/>
      <c r="Z24" s="26"/>
      <c r="AA24" s="26"/>
      <c r="AB24" s="26"/>
    </row>
    <row r="25" spans="1:28" s="3" customFormat="1" ht="18.75" x14ac:dyDescent="0.25">
      <c r="A25" s="124"/>
      <c r="B25" s="126"/>
      <c r="C25" s="126"/>
      <c r="D25" s="126"/>
      <c r="E25" s="126"/>
      <c r="F25" s="128"/>
      <c r="G25" s="129"/>
      <c r="H25" s="131"/>
      <c r="I25" s="126"/>
      <c r="J25" s="131"/>
      <c r="K25" s="126"/>
      <c r="L25" s="126"/>
      <c r="M25" s="126"/>
      <c r="N25" s="126"/>
      <c r="O25" s="126"/>
      <c r="P25" s="126"/>
      <c r="Q25" s="36"/>
      <c r="R25" s="130"/>
      <c r="S25" s="130"/>
      <c r="T25" s="27"/>
      <c r="U25" s="27"/>
      <c r="V25" s="27"/>
      <c r="W25" s="27"/>
      <c r="X25" s="26"/>
      <c r="Y25" s="26"/>
      <c r="Z25" s="26"/>
      <c r="AA25" s="26"/>
      <c r="AB25" s="26"/>
    </row>
    <row r="26" spans="1:28" s="3" customFormat="1" ht="18.75" x14ac:dyDescent="0.25">
      <c r="A26" s="124"/>
      <c r="B26" s="126"/>
      <c r="C26" s="126"/>
      <c r="D26" s="126"/>
      <c r="E26" s="126"/>
      <c r="F26" s="128"/>
      <c r="G26" s="129"/>
      <c r="H26" s="131"/>
      <c r="I26" s="126"/>
      <c r="J26" s="131"/>
      <c r="K26" s="126"/>
      <c r="L26" s="126"/>
      <c r="M26" s="126"/>
      <c r="N26" s="126"/>
      <c r="O26" s="126"/>
      <c r="P26" s="126"/>
      <c r="Q26" s="36"/>
      <c r="R26" s="130"/>
      <c r="S26" s="130"/>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9"/>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9"/>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E23" sqref="E2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6"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5"/>
      <c r="T3" s="15" t="s">
        <v>9</v>
      </c>
    </row>
    <row r="4" spans="1:20" s="12" customFormat="1" ht="18.75" customHeight="1" x14ac:dyDescent="0.3">
      <c r="A4" s="18"/>
      <c r="H4" s="16"/>
      <c r="J4" s="135"/>
      <c r="T4" s="15" t="s">
        <v>67</v>
      </c>
    </row>
    <row r="5" spans="1:20" s="12" customFormat="1" ht="18.75" customHeight="1" x14ac:dyDescent="0.3">
      <c r="A5" s="18"/>
      <c r="H5" s="16"/>
      <c r="J5" s="135"/>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c r="J7" s="135"/>
    </row>
    <row r="8" spans="1:20" s="12"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
        <v>404</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9" t="s">
        <v>7</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L_TP3300.PS.0116</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9" t="s">
        <v>6</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9.5" customHeight="1" x14ac:dyDescent="0.2">
      <c r="A16" s="293" t="str">
        <f>'1. паспорт местоположение'!A15:C15</f>
        <v>Модернизация систем компенсации емкостных токов на ПС 110 кВ Алебашево (4 шт.)</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9" t="s">
        <v>5</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1" t="s">
        <v>357</v>
      </c>
      <c r="B19" s="291"/>
      <c r="C19" s="291"/>
      <c r="D19" s="291"/>
      <c r="E19" s="291"/>
      <c r="F19" s="291"/>
      <c r="G19" s="291"/>
      <c r="H19" s="291"/>
      <c r="I19" s="291"/>
      <c r="J19" s="291"/>
      <c r="K19" s="291"/>
      <c r="L19" s="291"/>
      <c r="M19" s="291"/>
      <c r="N19" s="291"/>
      <c r="O19" s="291"/>
      <c r="P19" s="291"/>
      <c r="Q19" s="291"/>
      <c r="R19" s="291"/>
      <c r="S19" s="291"/>
      <c r="T19" s="291"/>
    </row>
    <row r="20" spans="1:113" s="57" customFormat="1" ht="21.2"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2" t="s">
        <v>4</v>
      </c>
      <c r="B21" s="305" t="s">
        <v>184</v>
      </c>
      <c r="C21" s="306"/>
      <c r="D21" s="309" t="s">
        <v>121</v>
      </c>
      <c r="E21" s="305" t="s">
        <v>385</v>
      </c>
      <c r="F21" s="306"/>
      <c r="G21" s="305" t="s">
        <v>198</v>
      </c>
      <c r="H21" s="306"/>
      <c r="I21" s="305" t="s">
        <v>120</v>
      </c>
      <c r="J21" s="306"/>
      <c r="K21" s="309" t="s">
        <v>119</v>
      </c>
      <c r="L21" s="305" t="s">
        <v>118</v>
      </c>
      <c r="M21" s="306"/>
      <c r="N21" s="305" t="s">
        <v>381</v>
      </c>
      <c r="O21" s="306"/>
      <c r="P21" s="309" t="s">
        <v>117</v>
      </c>
      <c r="Q21" s="315" t="s">
        <v>116</v>
      </c>
      <c r="R21" s="316"/>
      <c r="S21" s="315" t="s">
        <v>115</v>
      </c>
      <c r="T21" s="317"/>
    </row>
    <row r="22" spans="1:113" ht="204.75" customHeight="1" x14ac:dyDescent="0.25">
      <c r="A22" s="313"/>
      <c r="B22" s="307"/>
      <c r="C22" s="308"/>
      <c r="D22" s="311"/>
      <c r="E22" s="307"/>
      <c r="F22" s="308"/>
      <c r="G22" s="307"/>
      <c r="H22" s="308"/>
      <c r="I22" s="307"/>
      <c r="J22" s="308"/>
      <c r="K22" s="310"/>
      <c r="L22" s="307"/>
      <c r="M22" s="308"/>
      <c r="N22" s="307"/>
      <c r="O22" s="308"/>
      <c r="P22" s="310"/>
      <c r="Q22" s="83" t="s">
        <v>114</v>
      </c>
      <c r="R22" s="83" t="s">
        <v>356</v>
      </c>
      <c r="S22" s="83" t="s">
        <v>113</v>
      </c>
      <c r="T22" s="83" t="s">
        <v>112</v>
      </c>
    </row>
    <row r="23" spans="1:113" ht="51.75" customHeight="1" x14ac:dyDescent="0.25">
      <c r="A23" s="314"/>
      <c r="B23" s="107" t="s">
        <v>110</v>
      </c>
      <c r="C23" s="107" t="s">
        <v>111</v>
      </c>
      <c r="D23" s="310"/>
      <c r="E23" s="107" t="s">
        <v>110</v>
      </c>
      <c r="F23" s="107" t="s">
        <v>111</v>
      </c>
      <c r="G23" s="107" t="s">
        <v>110</v>
      </c>
      <c r="H23" s="107" t="s">
        <v>111</v>
      </c>
      <c r="I23" s="107" t="s">
        <v>110</v>
      </c>
      <c r="J23" s="137" t="s">
        <v>111</v>
      </c>
      <c r="K23" s="107" t="s">
        <v>110</v>
      </c>
      <c r="L23" s="107" t="s">
        <v>110</v>
      </c>
      <c r="M23" s="107" t="s">
        <v>111</v>
      </c>
      <c r="N23" s="107" t="s">
        <v>110</v>
      </c>
      <c r="O23" s="107" t="s">
        <v>111</v>
      </c>
      <c r="P23" s="108"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8">
        <v>10</v>
      </c>
      <c r="K24" s="58">
        <v>11</v>
      </c>
      <c r="L24" s="58">
        <v>12</v>
      </c>
      <c r="M24" s="58">
        <v>13</v>
      </c>
      <c r="N24" s="58">
        <v>14</v>
      </c>
      <c r="O24" s="58">
        <v>15</v>
      </c>
      <c r="P24" s="58">
        <v>16</v>
      </c>
      <c r="Q24" s="58">
        <v>17</v>
      </c>
      <c r="R24" s="58">
        <v>18</v>
      </c>
      <c r="S24" s="58">
        <v>19</v>
      </c>
      <c r="T24" s="58">
        <v>20</v>
      </c>
    </row>
    <row r="25" spans="1:113" s="57" customFormat="1" ht="47.25" x14ac:dyDescent="0.25">
      <c r="A25" s="116">
        <v>1</v>
      </c>
      <c r="B25" s="116" t="s">
        <v>582</v>
      </c>
      <c r="C25" s="116" t="s">
        <v>582</v>
      </c>
      <c r="D25" s="117" t="s">
        <v>583</v>
      </c>
      <c r="E25" s="117" t="s">
        <v>583</v>
      </c>
      <c r="F25" s="117" t="s">
        <v>583</v>
      </c>
      <c r="G25" s="117" t="s">
        <v>583</v>
      </c>
      <c r="H25" s="117" t="s">
        <v>583</v>
      </c>
      <c r="I25" s="117" t="s">
        <v>583</v>
      </c>
      <c r="J25" s="117" t="s">
        <v>583</v>
      </c>
      <c r="K25" s="117" t="s">
        <v>583</v>
      </c>
      <c r="L25" s="117">
        <v>110</v>
      </c>
      <c r="M25" s="117">
        <v>110</v>
      </c>
      <c r="N25" s="117" t="s">
        <v>583</v>
      </c>
      <c r="O25" s="117" t="s">
        <v>583</v>
      </c>
      <c r="P25" s="117" t="s">
        <v>583</v>
      </c>
      <c r="Q25" s="117" t="s">
        <v>583</v>
      </c>
      <c r="R25" s="117" t="s">
        <v>583</v>
      </c>
      <c r="S25" s="117" t="s">
        <v>583</v>
      </c>
      <c r="T25" s="117" t="s">
        <v>583</v>
      </c>
    </row>
    <row r="26" spans="1:113" s="55" customFormat="1" ht="12.75" x14ac:dyDescent="0.2">
      <c r="B26" s="56"/>
      <c r="C26" s="56"/>
      <c r="J26" s="139"/>
      <c r="K26" s="56"/>
    </row>
    <row r="27" spans="1:113" s="55" customFormat="1" x14ac:dyDescent="0.25">
      <c r="B27" s="53" t="s">
        <v>109</v>
      </c>
      <c r="C27" s="53"/>
      <c r="D27" s="53"/>
      <c r="E27" s="53"/>
      <c r="F27" s="53"/>
      <c r="G27" s="53"/>
      <c r="H27" s="53"/>
      <c r="I27" s="53"/>
      <c r="J27" s="140"/>
      <c r="K27" s="53"/>
      <c r="L27" s="53"/>
      <c r="M27" s="53"/>
      <c r="N27" s="53"/>
      <c r="O27" s="53"/>
      <c r="P27" s="53"/>
      <c r="Q27" s="53"/>
      <c r="R27" s="53"/>
    </row>
    <row r="28" spans="1:113" x14ac:dyDescent="0.25">
      <c r="B28" s="304" t="s">
        <v>391</v>
      </c>
      <c r="C28" s="304"/>
      <c r="D28" s="304"/>
      <c r="E28" s="304"/>
      <c r="F28" s="304"/>
      <c r="G28" s="304"/>
      <c r="H28" s="304"/>
      <c r="I28" s="304"/>
      <c r="J28" s="304"/>
      <c r="K28" s="304"/>
      <c r="L28" s="304"/>
      <c r="M28" s="304"/>
      <c r="N28" s="304"/>
      <c r="O28" s="304"/>
      <c r="P28" s="304"/>
      <c r="Q28" s="304"/>
      <c r="R28" s="304"/>
    </row>
    <row r="29" spans="1:113" x14ac:dyDescent="0.25">
      <c r="B29" s="53"/>
      <c r="C29" s="53"/>
      <c r="D29" s="53"/>
      <c r="E29" s="53"/>
      <c r="F29" s="53"/>
      <c r="G29" s="53"/>
      <c r="H29" s="53"/>
      <c r="I29" s="53"/>
      <c r="J29" s="140"/>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41"/>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41"/>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41"/>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41"/>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41"/>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41"/>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41"/>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41"/>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41"/>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41"/>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55"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10"/>
      <c r="B6" s="153"/>
      <c r="C6" s="110"/>
      <c r="D6" s="110"/>
      <c r="E6" s="110"/>
      <c r="F6" s="110"/>
      <c r="G6" s="110"/>
      <c r="H6" s="110"/>
      <c r="I6" s="110"/>
      <c r="J6" s="110"/>
      <c r="K6" s="110"/>
      <c r="L6" s="110"/>
      <c r="M6" s="110"/>
      <c r="N6" s="110"/>
      <c r="O6" s="110"/>
      <c r="P6" s="110"/>
      <c r="Q6" s="110"/>
      <c r="R6" s="110"/>
      <c r="S6" s="110"/>
      <c r="T6" s="110"/>
    </row>
    <row r="7" spans="1:27" s="12" customFormat="1" ht="18.75" x14ac:dyDescent="0.2">
      <c r="B7" s="16"/>
      <c r="E7" s="292" t="s">
        <v>8</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3" t="s">
        <v>404</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B10" s="16"/>
      <c r="E10" s="289" t="s">
        <v>7</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3" t="str">
        <f>'1. паспорт местоположение'!A12</f>
        <v>L_TP3300.PS.0116</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B13" s="16"/>
      <c r="E13" s="289" t="s">
        <v>6</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B14" s="156"/>
      <c r="E14" s="10"/>
      <c r="F14" s="10"/>
      <c r="G14" s="10"/>
      <c r="H14" s="10"/>
      <c r="I14" s="10"/>
      <c r="J14" s="10"/>
      <c r="K14" s="10"/>
      <c r="L14" s="10"/>
      <c r="M14" s="10"/>
      <c r="N14" s="10"/>
      <c r="O14" s="10"/>
      <c r="P14" s="10"/>
      <c r="Q14" s="10"/>
      <c r="R14" s="10"/>
      <c r="S14" s="10"/>
      <c r="T14" s="10"/>
      <c r="U14" s="10"/>
      <c r="V14" s="10"/>
      <c r="W14" s="10"/>
    </row>
    <row r="15" spans="1:27" s="3" customFormat="1" ht="12.2" x14ac:dyDescent="0.2">
      <c r="B15" s="157"/>
      <c r="E15" s="294" t="str">
        <f>'1. паспорт местоположение'!A15</f>
        <v>Модернизация систем компенсации емкостных токов на ПС 110 кВ Алебашево (4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B16" s="157"/>
      <c r="E16" s="289" t="s">
        <v>5</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B17" s="157"/>
      <c r="E17" s="4"/>
      <c r="F17" s="4"/>
      <c r="G17" s="4"/>
      <c r="H17" s="4"/>
      <c r="I17" s="4"/>
      <c r="J17" s="4"/>
      <c r="K17" s="4"/>
      <c r="L17" s="4"/>
      <c r="M17" s="4"/>
      <c r="N17" s="4"/>
      <c r="O17" s="4"/>
      <c r="P17" s="4"/>
      <c r="Q17" s="4"/>
      <c r="R17" s="4"/>
      <c r="S17" s="4"/>
      <c r="T17" s="4"/>
      <c r="U17" s="4"/>
      <c r="V17" s="4"/>
      <c r="W17" s="4"/>
    </row>
    <row r="18" spans="1:27" s="3" customFormat="1" ht="15" customHeight="1" x14ac:dyDescent="0.2">
      <c r="B18" s="157"/>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359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7" customFormat="1" ht="21.2" customHeight="1" x14ac:dyDescent="0.25">
      <c r="B20" s="158"/>
    </row>
    <row r="21" spans="1:27" ht="15.75" customHeight="1" x14ac:dyDescent="0.25">
      <c r="A21" s="319" t="s">
        <v>4</v>
      </c>
      <c r="B21" s="322" t="s">
        <v>365</v>
      </c>
      <c r="C21" s="323"/>
      <c r="D21" s="322" t="s">
        <v>367</v>
      </c>
      <c r="E21" s="323"/>
      <c r="F21" s="315" t="s">
        <v>93</v>
      </c>
      <c r="G21" s="317"/>
      <c r="H21" s="317"/>
      <c r="I21" s="316"/>
      <c r="J21" s="319" t="s">
        <v>368</v>
      </c>
      <c r="K21" s="322" t="s">
        <v>369</v>
      </c>
      <c r="L21" s="323"/>
      <c r="M21" s="322" t="s">
        <v>370</v>
      </c>
      <c r="N21" s="323"/>
      <c r="O21" s="322" t="s">
        <v>358</v>
      </c>
      <c r="P21" s="323"/>
      <c r="Q21" s="322" t="s">
        <v>126</v>
      </c>
      <c r="R21" s="323"/>
      <c r="S21" s="319" t="s">
        <v>125</v>
      </c>
      <c r="T21" s="319" t="s">
        <v>371</v>
      </c>
      <c r="U21" s="319" t="s">
        <v>366</v>
      </c>
      <c r="V21" s="322" t="s">
        <v>124</v>
      </c>
      <c r="W21" s="323"/>
      <c r="X21" s="315" t="s">
        <v>116</v>
      </c>
      <c r="Y21" s="317"/>
      <c r="Z21" s="315" t="s">
        <v>115</v>
      </c>
      <c r="AA21" s="317"/>
    </row>
    <row r="22" spans="1:27" ht="216" customHeight="1" x14ac:dyDescent="0.25">
      <c r="A22" s="320"/>
      <c r="B22" s="324"/>
      <c r="C22" s="325"/>
      <c r="D22" s="324"/>
      <c r="E22" s="325"/>
      <c r="F22" s="315" t="s">
        <v>123</v>
      </c>
      <c r="G22" s="316"/>
      <c r="H22" s="315" t="s">
        <v>122</v>
      </c>
      <c r="I22" s="316"/>
      <c r="J22" s="321"/>
      <c r="K22" s="324"/>
      <c r="L22" s="325"/>
      <c r="M22" s="324"/>
      <c r="N22" s="325"/>
      <c r="O22" s="324"/>
      <c r="P22" s="325"/>
      <c r="Q22" s="324"/>
      <c r="R22" s="325"/>
      <c r="S22" s="321"/>
      <c r="T22" s="321"/>
      <c r="U22" s="321"/>
      <c r="V22" s="324"/>
      <c r="W22" s="325"/>
      <c r="X22" s="83" t="s">
        <v>114</v>
      </c>
      <c r="Y22" s="83" t="s">
        <v>356</v>
      </c>
      <c r="Z22" s="83" t="s">
        <v>113</v>
      </c>
      <c r="AA22" s="83" t="s">
        <v>112</v>
      </c>
    </row>
    <row r="23" spans="1:27" ht="60" customHeight="1" x14ac:dyDescent="0.25">
      <c r="A23" s="321"/>
      <c r="B23" s="154" t="s">
        <v>110</v>
      </c>
      <c r="C23" s="105"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59">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292" t="s">
        <v>8</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
        <v>404</v>
      </c>
      <c r="B9" s="293"/>
      <c r="C9" s="293"/>
      <c r="D9" s="8"/>
      <c r="E9" s="8"/>
      <c r="F9" s="8"/>
      <c r="G9" s="8"/>
      <c r="H9" s="13"/>
      <c r="I9" s="13"/>
      <c r="J9" s="13"/>
      <c r="K9" s="13"/>
      <c r="L9" s="13"/>
      <c r="M9" s="13"/>
      <c r="N9" s="13"/>
      <c r="O9" s="13"/>
      <c r="P9" s="13"/>
      <c r="Q9" s="13"/>
      <c r="R9" s="13"/>
      <c r="S9" s="13"/>
      <c r="T9" s="13"/>
      <c r="U9" s="13"/>
    </row>
    <row r="10" spans="1:29" s="12" customFormat="1" ht="18.75" x14ac:dyDescent="0.2">
      <c r="A10" s="289" t="s">
        <v>7</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L_TP3300.PS.0116</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9" t="s">
        <v>6</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5" t="str">
        <f>'1. паспорт местоположение'!A15:C15</f>
        <v>Модернизация систем компенсации емкостных токов на ПС 110 кВ Алебашево (4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9" t="s">
        <v>5</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0" t="s">
        <v>351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43" t="s">
        <v>407</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44" t="s">
        <v>399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84"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82" t="s">
        <v>494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410</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4" t="s">
        <v>407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02"/>
      <c r="AB6" s="10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02"/>
      <c r="AB7" s="102"/>
    </row>
    <row r="8" spans="1:28" x14ac:dyDescent="0.25">
      <c r="A8" s="293" t="s">
        <v>404</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03"/>
      <c r="AB8" s="103"/>
    </row>
    <row r="9" spans="1:28" ht="15.75"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04"/>
      <c r="AB9" s="10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02"/>
      <c r="AB10" s="102"/>
    </row>
    <row r="11" spans="1:28" x14ac:dyDescent="0.25">
      <c r="A11" s="293" t="str">
        <f>'1. паспорт местоположение'!A12:C12</f>
        <v>L_TP3300.PS.0116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03"/>
      <c r="AB11" s="103"/>
    </row>
    <row r="12" spans="1:28" ht="15.75"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04"/>
      <c r="AB12" s="10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93" t="str">
        <f>'3.3 паспорт описание'!A15:C15</f>
        <v>Модернизация систем компенсации емкостных токов на ПС 110 кВ Алебашево (4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03"/>
      <c r="AB14" s="103"/>
    </row>
    <row r="15" spans="1:28" ht="15.75"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04"/>
      <c r="AB15" s="10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12"/>
      <c r="AB16" s="112"/>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12"/>
      <c r="AB17" s="112"/>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12"/>
      <c r="AB18" s="112"/>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12"/>
      <c r="AB19" s="11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13"/>
      <c r="AB20" s="11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13"/>
      <c r="AB21" s="113"/>
    </row>
    <row r="22" spans="1:28" x14ac:dyDescent="0.25">
      <c r="A22" s="327" t="s">
        <v>382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14"/>
      <c r="AB22" s="114"/>
    </row>
    <row r="23" spans="1:28" ht="32.25" customHeight="1" x14ac:dyDescent="0.25">
      <c r="A23" s="329" t="s">
        <v>260</v>
      </c>
      <c r="B23" s="330"/>
      <c r="C23" s="330"/>
      <c r="D23" s="330"/>
      <c r="E23" s="330"/>
      <c r="F23" s="330"/>
      <c r="G23" s="330"/>
      <c r="H23" s="330"/>
      <c r="I23" s="330"/>
      <c r="J23" s="330"/>
      <c r="K23" s="330"/>
      <c r="L23" s="331"/>
      <c r="M23" s="328" t="s">
        <v>261</v>
      </c>
      <c r="N23" s="328"/>
      <c r="O23" s="328"/>
      <c r="P23" s="328"/>
      <c r="Q23" s="328"/>
      <c r="R23" s="328"/>
      <c r="S23" s="328"/>
      <c r="T23" s="328"/>
      <c r="U23" s="328"/>
      <c r="V23" s="328"/>
      <c r="W23" s="328"/>
      <c r="X23" s="328"/>
      <c r="Y23" s="328"/>
      <c r="Z23" s="328"/>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5">
        <v>11</v>
      </c>
      <c r="L25" s="81">
        <v>12</v>
      </c>
      <c r="M25" s="115">
        <v>13</v>
      </c>
      <c r="N25" s="81">
        <v>14</v>
      </c>
      <c r="O25" s="115">
        <v>15</v>
      </c>
      <c r="P25" s="81">
        <v>16</v>
      </c>
      <c r="Q25" s="115">
        <v>17</v>
      </c>
      <c r="R25" s="81">
        <v>18</v>
      </c>
      <c r="S25" s="115">
        <v>19</v>
      </c>
      <c r="T25" s="81">
        <v>20</v>
      </c>
      <c r="U25" s="115">
        <v>21</v>
      </c>
      <c r="V25" s="81">
        <v>22</v>
      </c>
      <c r="W25" s="115">
        <v>23</v>
      </c>
      <c r="X25" s="81">
        <v>24</v>
      </c>
      <c r="Y25" s="115">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292" t="s">
        <v>8</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
        <v>404</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9" t="s">
        <v>7</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L_TP3300.PS.0116</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9" t="s">
        <v>6</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2" x14ac:dyDescent="0.2">
      <c r="A15" s="293" t="str">
        <f>'1. паспорт местоположение'!A15:C15</f>
        <v>Модернизация систем компенсации емкостных токов на ПС 110 кВ Алебашево (4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9" t="s">
        <v>5</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360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4" t="s">
        <v>85</v>
      </c>
      <c r="F19" s="335"/>
      <c r="G19" s="335"/>
      <c r="H19" s="335"/>
      <c r="I19" s="336"/>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6" sqref="A6"/>
    </sheetView>
  </sheetViews>
  <sheetFormatPr defaultColWidth="9.140625" defaultRowHeight="15.75" x14ac:dyDescent="0.25"/>
  <cols>
    <col min="1" max="4" width="9.140625" style="122"/>
    <col min="5" max="12" width="0" style="122" hidden="1" customWidth="1"/>
    <col min="13" max="13" width="0" style="123" hidden="1" customWidth="1"/>
    <col min="14" max="36" width="0" style="122" hidden="1" customWidth="1"/>
    <col min="37" max="16384" width="9.140625" style="122"/>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ht="18.75" x14ac:dyDescent="0.3">
      <c r="A6" s="186"/>
      <c r="B6" s="18"/>
      <c r="C6" s="18"/>
      <c r="D6" s="18"/>
      <c r="E6" s="18"/>
      <c r="F6" s="18"/>
      <c r="G6" s="18"/>
      <c r="H6" s="18"/>
      <c r="I6" s="187"/>
      <c r="J6" s="18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7" t="s">
        <v>8</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ht="18.75" x14ac:dyDescent="0.2">
      <c r="A8" s="188"/>
      <c r="B8" s="188"/>
      <c r="C8" s="188"/>
      <c r="D8" s="188"/>
      <c r="E8" s="188"/>
      <c r="F8" s="188"/>
      <c r="G8" s="188"/>
      <c r="H8" s="188"/>
      <c r="I8" s="188"/>
      <c r="J8" s="188"/>
      <c r="K8" s="188"/>
      <c r="L8" s="189"/>
      <c r="M8" s="189"/>
      <c r="N8" s="189"/>
      <c r="O8" s="189"/>
      <c r="P8" s="189"/>
      <c r="Q8" s="189"/>
      <c r="R8" s="189"/>
      <c r="S8" s="189"/>
      <c r="T8" s="189"/>
      <c r="U8" s="189"/>
      <c r="V8" s="189"/>
      <c r="W8" s="189"/>
      <c r="X8" s="189"/>
      <c r="Y8" s="189"/>
      <c r="Z8" s="18"/>
      <c r="AA8" s="18"/>
      <c r="AB8" s="18"/>
      <c r="AC8" s="18"/>
      <c r="AD8" s="18"/>
      <c r="AE8" s="18"/>
      <c r="AF8" s="18"/>
      <c r="AG8" s="18"/>
      <c r="AH8" s="18"/>
      <c r="AI8" s="18"/>
      <c r="AJ8" s="18"/>
      <c r="AK8" s="18"/>
      <c r="AL8" s="18"/>
      <c r="AM8" s="18"/>
      <c r="AN8" s="18"/>
      <c r="AO8" s="18"/>
      <c r="AP8" s="18"/>
      <c r="AQ8" s="18"/>
      <c r="AR8" s="18"/>
    </row>
    <row r="9" spans="1:44" x14ac:dyDescent="0.25">
      <c r="A9" s="348" t="s">
        <v>404</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x14ac:dyDescent="0.25">
      <c r="A10" s="349" t="s">
        <v>7</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ht="18.75" x14ac:dyDescent="0.2">
      <c r="A11" s="188"/>
      <c r="B11" s="188"/>
      <c r="C11" s="188"/>
      <c r="D11" s="188"/>
      <c r="E11" s="188"/>
      <c r="F11" s="188"/>
      <c r="G11" s="188"/>
      <c r="H11" s="188"/>
      <c r="I11" s="188"/>
      <c r="J11" s="188"/>
      <c r="K11" s="188"/>
      <c r="L11" s="189"/>
      <c r="M11" s="189"/>
      <c r="N11" s="189"/>
      <c r="O11" s="189"/>
      <c r="P11" s="189"/>
      <c r="Q11" s="189"/>
      <c r="R11" s="189"/>
      <c r="S11" s="189"/>
      <c r="T11" s="189"/>
      <c r="U11" s="189"/>
      <c r="V11" s="189"/>
      <c r="W11" s="189"/>
      <c r="X11" s="189"/>
      <c r="Y11" s="189"/>
      <c r="Z11" s="18"/>
      <c r="AA11" s="18"/>
      <c r="AB11" s="18"/>
      <c r="AC11" s="18"/>
      <c r="AD11" s="18"/>
      <c r="AE11" s="18"/>
      <c r="AF11" s="18"/>
      <c r="AG11" s="18"/>
      <c r="AH11" s="18"/>
      <c r="AI11" s="18"/>
      <c r="AJ11" s="18"/>
      <c r="AK11" s="18"/>
      <c r="AL11" s="18"/>
      <c r="AM11" s="18"/>
      <c r="AN11" s="18"/>
      <c r="AO11" s="18"/>
      <c r="AP11" s="18"/>
      <c r="AQ11" s="18"/>
      <c r="AR11" s="18"/>
    </row>
    <row r="12" spans="1:44" x14ac:dyDescent="0.25">
      <c r="A12" s="348" t="str">
        <f>'1. паспорт местоположение'!A12:C12</f>
        <v>L_TP3300.PS.0116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x14ac:dyDescent="0.25">
      <c r="A13" s="349" t="s">
        <v>6</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ht="18.75"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1"/>
      <c r="AA14" s="191"/>
      <c r="AB14" s="191"/>
      <c r="AC14" s="191"/>
      <c r="AD14" s="191"/>
      <c r="AE14" s="191"/>
      <c r="AF14" s="191"/>
      <c r="AG14" s="191"/>
      <c r="AH14" s="191"/>
      <c r="AI14" s="191"/>
      <c r="AJ14" s="191"/>
      <c r="AK14" s="191"/>
      <c r="AL14" s="191"/>
      <c r="AM14" s="191"/>
      <c r="AN14" s="191"/>
      <c r="AO14" s="191"/>
      <c r="AP14" s="191"/>
      <c r="AQ14" s="191"/>
      <c r="AR14" s="191"/>
    </row>
    <row r="15" spans="1:44" x14ac:dyDescent="0.25">
      <c r="A15" s="350" t="str">
        <f>'1. паспорт местоположение'!A15:C15</f>
        <v>Модернизация систем компенсации емкостных токов на ПС 110 кВ Алебашево (4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x14ac:dyDescent="0.25">
      <c r="A16" s="349" t="s">
        <v>5</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4" ht="18.75"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row>
    <row r="18" spans="1:44" ht="18.75" x14ac:dyDescent="0.25">
      <c r="A18" s="351" t="s">
        <v>495</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4" ht="18.75" x14ac:dyDescent="0.25">
      <c r="A19" s="194"/>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5"/>
      <c r="AP19" s="195"/>
      <c r="AQ19" s="195"/>
      <c r="AR19" s="37"/>
    </row>
    <row r="20" spans="1:44" ht="18.75" x14ac:dyDescent="0.3">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5"/>
      <c r="AP20" s="195"/>
      <c r="AQ20" s="195"/>
      <c r="AR20" s="15"/>
    </row>
    <row r="21" spans="1:44" ht="18.75" x14ac:dyDescent="0.3">
      <c r="A21" s="194"/>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5"/>
      <c r="AP21" s="195"/>
      <c r="AQ21" s="195"/>
      <c r="AR21" s="15"/>
    </row>
    <row r="22" spans="1:44" x14ac:dyDescent="0.25">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4"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row>
    <row r="24" spans="1:44" ht="16.5" thickBot="1" x14ac:dyDescent="0.3">
      <c r="A24" s="352" t="s">
        <v>250</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197"/>
      <c r="AN24" s="197"/>
      <c r="AO24" s="198"/>
      <c r="AP24" s="198"/>
      <c r="AQ24" s="198"/>
      <c r="AR24" s="198"/>
    </row>
    <row r="25" spans="1:44" x14ac:dyDescent="0.2">
      <c r="A25" s="353" t="s">
        <v>496</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99"/>
      <c r="AN25" s="337" t="s">
        <v>249</v>
      </c>
      <c r="AO25" s="337"/>
      <c r="AP25" s="337"/>
      <c r="AQ25" s="338"/>
      <c r="AR25" s="338"/>
    </row>
    <row r="26" spans="1:44" x14ac:dyDescent="0.25">
      <c r="A26" s="339" t="s">
        <v>248</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99"/>
      <c r="AN26" s="342" t="s">
        <v>247</v>
      </c>
      <c r="AO26" s="343"/>
      <c r="AP26" s="344"/>
      <c r="AQ26" s="345"/>
      <c r="AR26" s="346"/>
    </row>
    <row r="27" spans="1:44" x14ac:dyDescent="0.25">
      <c r="A27" s="339" t="s">
        <v>246</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99"/>
      <c r="AN27" s="342" t="s">
        <v>245</v>
      </c>
      <c r="AO27" s="343"/>
      <c r="AP27" s="344"/>
      <c r="AQ27" s="345"/>
      <c r="AR27" s="346"/>
    </row>
    <row r="28" spans="1:44" ht="16.5" thickBot="1" x14ac:dyDescent="0.3">
      <c r="A28" s="362" t="s">
        <v>244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99"/>
      <c r="AN28" s="366" t="s">
        <v>497</v>
      </c>
      <c r="AO28" s="367"/>
      <c r="AP28" s="368"/>
      <c r="AQ28" s="345"/>
      <c r="AR28" s="346"/>
    </row>
    <row r="29" spans="1:44" x14ac:dyDescent="0.2">
      <c r="A29" s="356" t="s">
        <v>243</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5"/>
      <c r="AL29" s="355"/>
      <c r="AM29" s="199"/>
      <c r="AN29" s="359"/>
      <c r="AO29" s="360"/>
      <c r="AP29" s="360"/>
      <c r="AQ29" s="345"/>
      <c r="AR29" s="361"/>
    </row>
    <row r="30" spans="1:44" x14ac:dyDescent="0.25">
      <c r="A30" s="339" t="s">
        <v>498</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99"/>
      <c r="AN30" s="194"/>
      <c r="AO30" s="194"/>
      <c r="AP30" s="194"/>
      <c r="AQ30" s="194"/>
      <c r="AR30" s="194"/>
    </row>
    <row r="31" spans="1:44" x14ac:dyDescent="0.2">
      <c r="A31" s="339" t="s">
        <v>242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99"/>
      <c r="AN31" s="199"/>
      <c r="AO31" s="200"/>
      <c r="AP31" s="200"/>
      <c r="AQ31" s="200"/>
      <c r="AR31" s="200"/>
    </row>
    <row r="32" spans="1:44" x14ac:dyDescent="0.2">
      <c r="A32" s="339" t="s">
        <v>221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99"/>
      <c r="AN32" s="199"/>
      <c r="AO32" s="199"/>
      <c r="AP32" s="199"/>
      <c r="AQ32" s="199"/>
      <c r="AR32" s="199"/>
    </row>
    <row r="33" spans="1:44" x14ac:dyDescent="0.2">
      <c r="A33" s="339" t="s">
        <v>241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71"/>
      <c r="AL33" s="371"/>
      <c r="AM33" s="199"/>
      <c r="AN33" s="199"/>
      <c r="AO33" s="199"/>
      <c r="AP33" s="199"/>
      <c r="AQ33" s="199"/>
      <c r="AR33" s="199"/>
    </row>
    <row r="34" spans="1:44" x14ac:dyDescent="0.2">
      <c r="A34" s="339" t="s">
        <v>240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99"/>
      <c r="AN34" s="199"/>
      <c r="AO34" s="199"/>
      <c r="AP34" s="199"/>
      <c r="AQ34" s="199"/>
      <c r="AR34" s="199"/>
    </row>
    <row r="35" spans="1:44" x14ac:dyDescent="0.2">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99"/>
      <c r="AN35" s="199"/>
      <c r="AO35" s="199"/>
      <c r="AP35" s="199"/>
      <c r="AQ35" s="199"/>
      <c r="AR35" s="199"/>
    </row>
    <row r="36" spans="1:44" ht="16.5" thickBot="1" x14ac:dyDescent="0.25">
      <c r="A36" s="369" t="s">
        <v>214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5"/>
      <c r="AL36" s="365"/>
      <c r="AM36" s="199"/>
      <c r="AN36" s="199"/>
      <c r="AO36" s="199"/>
      <c r="AP36" s="199"/>
      <c r="AQ36" s="199"/>
      <c r="AR36" s="199"/>
    </row>
    <row r="37" spans="1:44" x14ac:dyDescent="0.2">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99"/>
      <c r="AN37" s="199"/>
      <c r="AO37" s="199"/>
      <c r="AP37" s="199"/>
      <c r="AQ37" s="199"/>
      <c r="AR37" s="199"/>
    </row>
    <row r="38" spans="1:44" x14ac:dyDescent="0.2">
      <c r="A38" s="339" t="s">
        <v>239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99"/>
      <c r="AN38" s="199"/>
      <c r="AO38" s="199"/>
      <c r="AP38" s="199"/>
      <c r="AQ38" s="199"/>
      <c r="AR38" s="199"/>
    </row>
    <row r="39" spans="1:44" ht="16.5" thickBot="1" x14ac:dyDescent="0.25">
      <c r="A39" s="369" t="s">
        <v>238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5"/>
      <c r="AL39" s="365"/>
      <c r="AM39" s="199"/>
      <c r="AN39" s="199"/>
      <c r="AO39" s="199"/>
      <c r="AP39" s="199"/>
      <c r="AQ39" s="199"/>
      <c r="AR39" s="199"/>
    </row>
    <row r="40" spans="1:44" x14ac:dyDescent="0.2">
      <c r="A40" s="353" t="s">
        <v>499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99"/>
      <c r="AN40" s="199"/>
      <c r="AO40" s="199"/>
      <c r="AP40" s="199"/>
      <c r="AQ40" s="199"/>
      <c r="AR40" s="199"/>
    </row>
    <row r="41" spans="1:44" x14ac:dyDescent="0.2">
      <c r="A41" s="339" t="s">
        <v>237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99"/>
      <c r="AN41" s="199"/>
      <c r="AO41" s="199"/>
      <c r="AP41" s="199"/>
      <c r="AQ41" s="199"/>
      <c r="AR41" s="199"/>
    </row>
    <row r="42" spans="1:44" x14ac:dyDescent="0.2">
      <c r="A42" s="339" t="s">
        <v>236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99"/>
      <c r="AN42" s="199"/>
      <c r="AO42" s="199"/>
      <c r="AP42" s="199"/>
      <c r="AQ42" s="199"/>
      <c r="AR42" s="199"/>
    </row>
    <row r="43" spans="1:44" x14ac:dyDescent="0.2">
      <c r="A43" s="339" t="s">
        <v>235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99"/>
      <c r="AN43" s="199"/>
      <c r="AO43" s="199"/>
      <c r="AP43" s="199"/>
      <c r="AQ43" s="199"/>
      <c r="AR43" s="199"/>
    </row>
    <row r="44" spans="1:44" x14ac:dyDescent="0.2">
      <c r="A44" s="339" t="s">
        <v>234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99"/>
      <c r="AN44" s="199"/>
      <c r="AO44" s="199"/>
      <c r="AP44" s="199"/>
      <c r="AQ44" s="199"/>
      <c r="AR44" s="199"/>
    </row>
    <row r="45" spans="1:44" x14ac:dyDescent="0.2">
      <c r="A45" s="339" t="s">
        <v>233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99"/>
      <c r="AN45" s="199"/>
      <c r="AO45" s="199"/>
      <c r="AP45" s="199"/>
      <c r="AQ45" s="199"/>
      <c r="AR45" s="199"/>
    </row>
    <row r="46" spans="1:44" ht="16.5" thickBot="1" x14ac:dyDescent="0.25">
      <c r="A46" s="372" t="s">
        <v>500</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99"/>
      <c r="AN46" s="199"/>
      <c r="AO46" s="199"/>
      <c r="AP46" s="199"/>
      <c r="AQ46" s="199"/>
      <c r="AR46" s="199"/>
    </row>
    <row r="47" spans="1:44" x14ac:dyDescent="0.25">
      <c r="A47" s="375" t="s">
        <v>232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5" t="s">
        <v>3</v>
      </c>
      <c r="AL47" s="355"/>
      <c r="AM47" s="378" t="s">
        <v>501</v>
      </c>
      <c r="AN47" s="378"/>
      <c r="AO47" s="201" t="s">
        <v>502</v>
      </c>
      <c r="AP47" s="201" t="s">
        <v>503</v>
      </c>
      <c r="AQ47" s="202"/>
      <c r="AR47" s="194"/>
    </row>
    <row r="48" spans="1:44" x14ac:dyDescent="0.25">
      <c r="A48" s="339" t="s">
        <v>231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03"/>
      <c r="AP48" s="203"/>
      <c r="AQ48" s="202"/>
      <c r="AR48" s="194"/>
    </row>
    <row r="49" spans="1:44" x14ac:dyDescent="0.25">
      <c r="A49" s="339" t="s">
        <v>230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03"/>
      <c r="AP49" s="203"/>
      <c r="AQ49" s="202"/>
      <c r="AR49" s="194"/>
    </row>
    <row r="50" spans="1:44" ht="16.5" thickBot="1" x14ac:dyDescent="0.3">
      <c r="A50" s="369" t="s">
        <v>504</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5"/>
      <c r="AL50" s="365"/>
      <c r="AM50" s="365"/>
      <c r="AN50" s="365"/>
      <c r="AO50" s="204"/>
      <c r="AP50" s="204"/>
      <c r="AQ50" s="202"/>
      <c r="AR50" s="194"/>
    </row>
    <row r="51" spans="1:44" ht="16.5"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c r="AR51" s="194"/>
    </row>
    <row r="52" spans="1:44" x14ac:dyDescent="0.25">
      <c r="A52" s="379" t="s">
        <v>229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3</v>
      </c>
      <c r="AL52" s="378"/>
      <c r="AM52" s="378" t="s">
        <v>501</v>
      </c>
      <c r="AN52" s="378"/>
      <c r="AO52" s="201" t="s">
        <v>502</v>
      </c>
      <c r="AP52" s="201" t="s">
        <v>503</v>
      </c>
      <c r="AQ52" s="202"/>
      <c r="AR52" s="194"/>
    </row>
    <row r="53" spans="1:44" x14ac:dyDescent="0.25">
      <c r="A53" s="381" t="s">
        <v>228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1"/>
      <c r="AL53" s="371"/>
      <c r="AM53" s="371"/>
      <c r="AN53" s="371"/>
      <c r="AO53" s="209"/>
      <c r="AP53" s="209"/>
      <c r="AQ53" s="202"/>
      <c r="AR53" s="194"/>
    </row>
    <row r="54" spans="1:44" x14ac:dyDescent="0.25">
      <c r="A54" s="339" t="s">
        <v>227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03"/>
      <c r="AP54" s="203"/>
      <c r="AQ54" s="202"/>
      <c r="AR54" s="194"/>
    </row>
    <row r="55" spans="1:44" x14ac:dyDescent="0.25">
      <c r="A55" s="339" t="s">
        <v>226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03"/>
      <c r="AP55" s="203"/>
      <c r="AQ55" s="202"/>
      <c r="AR55" s="194"/>
    </row>
    <row r="56" spans="1:44" ht="16.5" thickBot="1" x14ac:dyDescent="0.3">
      <c r="A56" s="369" t="s">
        <v>225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5"/>
      <c r="AL56" s="365"/>
      <c r="AM56" s="365"/>
      <c r="AN56" s="365"/>
      <c r="AO56" s="204"/>
      <c r="AP56" s="204"/>
      <c r="AQ56" s="202"/>
      <c r="AR56" s="194"/>
    </row>
    <row r="57" spans="1:44" ht="16.5"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199"/>
      <c r="AN57" s="199"/>
      <c r="AO57" s="211"/>
      <c r="AP57" s="211"/>
      <c r="AQ57" s="197"/>
      <c r="AR57" s="194"/>
    </row>
    <row r="58" spans="1:44" x14ac:dyDescent="0.25">
      <c r="A58" s="379" t="s">
        <v>505</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3</v>
      </c>
      <c r="AL58" s="378"/>
      <c r="AM58" s="378" t="s">
        <v>501</v>
      </c>
      <c r="AN58" s="378"/>
      <c r="AO58" s="201" t="s">
        <v>502</v>
      </c>
      <c r="AP58" s="201" t="s">
        <v>503</v>
      </c>
      <c r="AQ58" s="202"/>
      <c r="AR58" s="194"/>
    </row>
    <row r="59" spans="1:44" x14ac:dyDescent="0.25">
      <c r="A59" s="383" t="s">
        <v>224</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12"/>
      <c r="AP59" s="212"/>
      <c r="AQ59" s="213"/>
      <c r="AR59" s="194"/>
    </row>
    <row r="60" spans="1:44" x14ac:dyDescent="0.25">
      <c r="A60" s="339" t="s">
        <v>223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03"/>
      <c r="AP60" s="203"/>
      <c r="AQ60" s="202"/>
      <c r="AR60" s="194"/>
    </row>
    <row r="61" spans="1:44" x14ac:dyDescent="0.25">
      <c r="A61" s="339" t="s">
        <v>222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03"/>
      <c r="AP61" s="203"/>
      <c r="AQ61" s="202"/>
      <c r="AR61" s="194"/>
    </row>
    <row r="62" spans="1:44" x14ac:dyDescent="0.25">
      <c r="A62" s="339" t="s">
        <v>221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03"/>
      <c r="AP62" s="203"/>
      <c r="AQ62" s="202"/>
      <c r="AR62" s="194"/>
    </row>
    <row r="63" spans="1:44"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03"/>
      <c r="AP63" s="203"/>
      <c r="AQ63" s="202"/>
      <c r="AR63" s="194"/>
    </row>
    <row r="64" spans="1:44"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03"/>
      <c r="AP64" s="203"/>
      <c r="AQ64" s="202"/>
      <c r="AR64" s="194"/>
    </row>
    <row r="65" spans="1:44" x14ac:dyDescent="0.25">
      <c r="A65" s="339" t="s">
        <v>220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03"/>
      <c r="AP65" s="203"/>
      <c r="AQ65" s="202"/>
      <c r="AR65" s="194"/>
    </row>
    <row r="66" spans="1:44" x14ac:dyDescent="0.25">
      <c r="A66" s="386" t="s">
        <v>506</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14"/>
      <c r="AP66" s="214"/>
      <c r="AQ66" s="213"/>
      <c r="AR66" s="194"/>
    </row>
    <row r="67" spans="1:44" x14ac:dyDescent="0.25">
      <c r="A67" s="339" t="s">
        <v>216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03"/>
      <c r="AP67" s="203"/>
      <c r="AQ67" s="202"/>
      <c r="AR67" s="194"/>
    </row>
    <row r="68" spans="1:44" x14ac:dyDescent="0.25">
      <c r="A68" s="386" t="s">
        <v>507</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14"/>
      <c r="AP68" s="214"/>
      <c r="AQ68" s="213"/>
      <c r="AR68" s="194"/>
    </row>
    <row r="69" spans="1:44" x14ac:dyDescent="0.25">
      <c r="A69" s="339" t="s">
        <v>215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03"/>
      <c r="AP69" s="203"/>
      <c r="AQ69" s="202"/>
      <c r="AR69" s="194"/>
    </row>
    <row r="70" spans="1:44" x14ac:dyDescent="0.25">
      <c r="A70" s="394" t="s">
        <v>219</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14"/>
      <c r="AP70" s="214"/>
      <c r="AQ70" s="213"/>
      <c r="AR70" s="194"/>
    </row>
    <row r="71" spans="1:44" x14ac:dyDescent="0.25">
      <c r="A71" s="339" t="s">
        <v>214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03"/>
      <c r="AP71" s="203"/>
      <c r="AQ71" s="202"/>
      <c r="AR71" s="194"/>
    </row>
    <row r="72" spans="1:44" ht="16.5" thickBot="1" x14ac:dyDescent="0.3">
      <c r="A72" s="390" t="s">
        <v>218</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15"/>
      <c r="AP72" s="215"/>
      <c r="AQ72" s="213"/>
      <c r="AR72" s="194"/>
    </row>
    <row r="73" spans="1:44" ht="16.5"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199"/>
      <c r="AN73" s="199"/>
      <c r="AO73" s="211"/>
      <c r="AP73" s="211"/>
      <c r="AQ73" s="197"/>
      <c r="AR73" s="194"/>
    </row>
    <row r="74" spans="1:44" x14ac:dyDescent="0.25">
      <c r="A74" s="379" t="s">
        <v>217</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3</v>
      </c>
      <c r="AL74" s="378"/>
      <c r="AM74" s="378" t="s">
        <v>501</v>
      </c>
      <c r="AN74" s="378"/>
      <c r="AO74" s="201" t="s">
        <v>502</v>
      </c>
      <c r="AP74" s="201" t="s">
        <v>503</v>
      </c>
      <c r="AQ74" s="202"/>
      <c r="AR74" s="194"/>
    </row>
    <row r="75" spans="1:44" x14ac:dyDescent="0.25">
      <c r="A75" s="386" t="s">
        <v>507</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16"/>
      <c r="AP75" s="216"/>
      <c r="AQ75" s="213"/>
      <c r="AR75" s="194"/>
    </row>
    <row r="76" spans="1:44" x14ac:dyDescent="0.25">
      <c r="A76" s="339" t="s">
        <v>216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96"/>
      <c r="AN76" s="396"/>
      <c r="AO76" s="217"/>
      <c r="AP76" s="217"/>
      <c r="AQ76" s="202"/>
      <c r="AR76" s="194"/>
    </row>
    <row r="77" spans="1:44" x14ac:dyDescent="0.25">
      <c r="A77" s="339" t="s">
        <v>215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96"/>
      <c r="AN77" s="396"/>
      <c r="AO77" s="217"/>
      <c r="AP77" s="217"/>
      <c r="AQ77" s="202"/>
      <c r="AR77" s="194"/>
    </row>
    <row r="78" spans="1:44" x14ac:dyDescent="0.25">
      <c r="A78" s="339" t="s">
        <v>214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96"/>
      <c r="AN78" s="396"/>
      <c r="AO78" s="217"/>
      <c r="AP78" s="217"/>
      <c r="AQ78" s="202"/>
      <c r="AR78" s="194"/>
    </row>
    <row r="79" spans="1:44" x14ac:dyDescent="0.25">
      <c r="A79" s="339" t="s">
        <v>213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96"/>
      <c r="AN79" s="396"/>
      <c r="AO79" s="217"/>
      <c r="AP79" s="217"/>
      <c r="AQ79" s="202"/>
      <c r="AR79" s="194"/>
    </row>
    <row r="80" spans="1:44" x14ac:dyDescent="0.25">
      <c r="A80" s="339" t="s">
        <v>212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96"/>
      <c r="AN80" s="396"/>
      <c r="AO80" s="217"/>
      <c r="AP80" s="217"/>
      <c r="AQ80" s="202"/>
      <c r="AR80" s="194"/>
    </row>
    <row r="81" spans="1:44" x14ac:dyDescent="0.25">
      <c r="A81" s="339" t="s">
        <v>211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96"/>
      <c r="AN81" s="396"/>
      <c r="AO81" s="217"/>
      <c r="AP81" s="217"/>
      <c r="AQ81" s="202"/>
      <c r="AR81" s="194"/>
    </row>
    <row r="82" spans="1:44" x14ac:dyDescent="0.25">
      <c r="A82" s="339" t="s">
        <v>210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96"/>
      <c r="AN82" s="396"/>
      <c r="AO82" s="217"/>
      <c r="AP82" s="217"/>
      <c r="AQ82" s="202"/>
      <c r="AR82" s="194"/>
    </row>
    <row r="83" spans="1:44" x14ac:dyDescent="0.25">
      <c r="A83" s="394" t="s">
        <v>209</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16"/>
      <c r="AP83" s="216"/>
      <c r="AQ83" s="213"/>
      <c r="AR83" s="194"/>
    </row>
    <row r="84" spans="1:44" x14ac:dyDescent="0.25">
      <c r="A84" s="394" t="s">
        <v>508</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16"/>
      <c r="AP84" s="216"/>
      <c r="AQ84" s="213"/>
      <c r="AR84" s="194"/>
    </row>
    <row r="85" spans="1:44" x14ac:dyDescent="0.25">
      <c r="A85" s="339" t="s">
        <v>208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96"/>
      <c r="AN85" s="396"/>
      <c r="AO85" s="217"/>
      <c r="AP85" s="217"/>
      <c r="AQ85" s="197"/>
      <c r="AR85" s="194"/>
    </row>
    <row r="86" spans="1:44" x14ac:dyDescent="0.25">
      <c r="A86" s="386" t="s">
        <v>509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16"/>
      <c r="AP86" s="216"/>
      <c r="AQ86" s="213"/>
      <c r="AR86" s="194"/>
    </row>
    <row r="87" spans="1:44" x14ac:dyDescent="0.25">
      <c r="A87" s="386" t="s">
        <v>510</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16"/>
      <c r="AP87" s="216"/>
      <c r="AQ87" s="213"/>
      <c r="AR87" s="194"/>
    </row>
    <row r="88" spans="1:44" x14ac:dyDescent="0.25">
      <c r="A88" s="398" t="s">
        <v>511</v>
      </c>
      <c r="B88" s="399"/>
      <c r="C88" s="399"/>
      <c r="D88" s="400"/>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401"/>
      <c r="AL88" s="402"/>
      <c r="AM88" s="403"/>
      <c r="AN88" s="404"/>
      <c r="AO88" s="216"/>
      <c r="AP88" s="216"/>
      <c r="AQ88" s="213"/>
      <c r="AR88" s="194"/>
    </row>
    <row r="89" spans="1:44" x14ac:dyDescent="0.25">
      <c r="A89" s="398" t="s">
        <v>512</v>
      </c>
      <c r="B89" s="399"/>
      <c r="C89" s="399"/>
      <c r="D89" s="400"/>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401"/>
      <c r="AL89" s="402"/>
      <c r="AM89" s="403"/>
      <c r="AN89" s="404"/>
      <c r="AO89" s="216"/>
      <c r="AP89" s="216"/>
      <c r="AQ89" s="197"/>
      <c r="AR89" s="194"/>
    </row>
    <row r="90" spans="1:44" ht="16.5" thickBot="1" x14ac:dyDescent="0.3">
      <c r="A90" s="219" t="s">
        <v>513</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405"/>
      <c r="AL90" s="406"/>
      <c r="AM90" s="407"/>
      <c r="AN90" s="408"/>
      <c r="AO90" s="221"/>
      <c r="AP90" s="221"/>
      <c r="AQ90" s="202"/>
      <c r="AR90" s="194"/>
    </row>
    <row r="91" spans="1:44" x14ac:dyDescent="0.2">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row>
    <row r="92" spans="1:44" x14ac:dyDescent="0.25">
      <c r="A92" s="199" t="s">
        <v>514</v>
      </c>
      <c r="B92" s="194"/>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row>
    <row r="93" spans="1:44" x14ac:dyDescent="0.2">
      <c r="A93" s="222" t="s">
        <v>515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5"/>
      <c r="AQ93" s="225"/>
      <c r="AR93" s="225"/>
    </row>
    <row r="94" spans="1:44" x14ac:dyDescent="0.2">
      <c r="A94" s="222" t="s">
        <v>516</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5"/>
      <c r="AQ94" s="225"/>
      <c r="AR94" s="225"/>
    </row>
    <row r="95" spans="1:44" x14ac:dyDescent="0.2">
      <c r="A95" s="222" t="s">
        <v>517</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5"/>
      <c r="AQ95" s="225"/>
      <c r="AR95" s="225"/>
    </row>
    <row r="96" spans="1:44" x14ac:dyDescent="0.25">
      <c r="A96" s="199" t="s">
        <v>518</v>
      </c>
      <c r="B96" s="194"/>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6" zoomScale="70" zoomScaleSheetLayoutView="70" workbookViewId="0">
      <selection activeCell="H50" sqref="H50"/>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292" t="s">
        <v>8</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
        <v>404</v>
      </c>
      <c r="B9" s="291"/>
      <c r="C9" s="291"/>
      <c r="D9" s="291"/>
      <c r="E9" s="291"/>
      <c r="F9" s="291"/>
      <c r="G9" s="291"/>
      <c r="H9" s="291"/>
      <c r="I9" s="291"/>
      <c r="J9" s="291"/>
      <c r="K9" s="291"/>
      <c r="L9" s="291"/>
    </row>
    <row r="10" spans="1:44" x14ac:dyDescent="0.25">
      <c r="A10" s="289" t="s">
        <v>7</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L_TP3300.PS.0116</v>
      </c>
      <c r="B12" s="291"/>
      <c r="C12" s="291"/>
      <c r="D12" s="291"/>
      <c r="E12" s="291"/>
      <c r="F12" s="291"/>
      <c r="G12" s="291"/>
      <c r="H12" s="291"/>
      <c r="I12" s="291"/>
      <c r="J12" s="291"/>
      <c r="K12" s="291"/>
      <c r="L12" s="291"/>
    </row>
    <row r="13" spans="1:44" x14ac:dyDescent="0.25">
      <c r="A13" s="289" t="s">
        <v>6</v>
      </c>
      <c r="B13" s="289"/>
      <c r="C13" s="289"/>
      <c r="D13" s="289"/>
      <c r="E13" s="289"/>
      <c r="F13" s="289"/>
      <c r="G13" s="289"/>
      <c r="H13" s="289"/>
      <c r="I13" s="289"/>
      <c r="J13" s="289"/>
      <c r="K13" s="289"/>
      <c r="L13" s="289"/>
    </row>
    <row r="14" spans="1:44" ht="18.75" x14ac:dyDescent="0.25">
      <c r="A14" s="301"/>
      <c r="B14" s="301"/>
      <c r="C14" s="301"/>
      <c r="D14" s="301"/>
      <c r="E14" s="301"/>
      <c r="F14" s="301"/>
      <c r="G14" s="301"/>
      <c r="H14" s="301"/>
      <c r="I14" s="301"/>
      <c r="J14" s="301"/>
      <c r="K14" s="301"/>
      <c r="L14" s="301"/>
    </row>
    <row r="15" spans="1:44" ht="59.25" customHeight="1" x14ac:dyDescent="0.25">
      <c r="A15" s="290" t="str">
        <f>'1. паспорт местоположение'!A15:C15</f>
        <v>Модернизация систем компенсации емкостных токов на ПС 110 кВ Алебашево (4 шт.)</v>
      </c>
      <c r="B15" s="290"/>
      <c r="C15" s="290"/>
      <c r="D15" s="290"/>
      <c r="E15" s="290"/>
      <c r="F15" s="290"/>
      <c r="G15" s="290"/>
      <c r="H15" s="290"/>
      <c r="I15" s="290"/>
      <c r="J15" s="290"/>
      <c r="K15" s="290"/>
      <c r="L15" s="290"/>
    </row>
    <row r="16" spans="1:44" x14ac:dyDescent="0.25">
      <c r="A16" s="289" t="s">
        <v>5</v>
      </c>
      <c r="B16" s="289"/>
      <c r="C16" s="289"/>
      <c r="D16" s="289"/>
      <c r="E16" s="289"/>
      <c r="F16" s="289"/>
      <c r="G16" s="289"/>
      <c r="H16" s="289"/>
      <c r="I16" s="289"/>
      <c r="J16" s="289"/>
      <c r="K16" s="289"/>
      <c r="L16" s="289"/>
    </row>
    <row r="17" spans="1:12" ht="15.75" customHeight="1" x14ac:dyDescent="0.25">
      <c r="L17" s="146"/>
    </row>
    <row r="18" spans="1:12" x14ac:dyDescent="0.25">
      <c r="K18" s="71"/>
    </row>
    <row r="19" spans="1:12" ht="15.75" customHeight="1" x14ac:dyDescent="0.25">
      <c r="A19" s="413" t="s">
        <v>361</v>
      </c>
      <c r="B19" s="413"/>
      <c r="C19" s="413"/>
      <c r="D19" s="413"/>
      <c r="E19" s="413"/>
      <c r="F19" s="413"/>
      <c r="G19" s="413"/>
      <c r="H19" s="413"/>
      <c r="I19" s="413"/>
      <c r="J19" s="413"/>
      <c r="K19" s="413"/>
      <c r="L19" s="413"/>
    </row>
    <row r="20" spans="1:12" x14ac:dyDescent="0.25">
      <c r="A20" s="147"/>
      <c r="B20" s="147"/>
      <c r="C20" s="70"/>
      <c r="D20" s="70"/>
      <c r="E20" s="70"/>
      <c r="F20" s="70"/>
      <c r="G20" s="70"/>
      <c r="H20" s="70"/>
      <c r="I20" s="70"/>
      <c r="J20" s="70"/>
      <c r="K20" s="70"/>
      <c r="L20" s="70"/>
    </row>
    <row r="21" spans="1:12" ht="28.5" customHeight="1" x14ac:dyDescent="0.25">
      <c r="A21" s="410" t="s">
        <v>183</v>
      </c>
      <c r="B21" s="410" t="s">
        <v>182</v>
      </c>
      <c r="C21" s="411" t="s">
        <v>296</v>
      </c>
      <c r="D21" s="411"/>
      <c r="E21" s="411"/>
      <c r="F21" s="411"/>
      <c r="G21" s="411"/>
      <c r="H21" s="411"/>
      <c r="I21" s="412" t="s">
        <v>181</v>
      </c>
      <c r="J21" s="412" t="s">
        <v>298</v>
      </c>
      <c r="K21" s="410" t="s">
        <v>180</v>
      </c>
      <c r="L21" s="409" t="s">
        <v>297</v>
      </c>
    </row>
    <row r="22" spans="1:12" ht="58.7" customHeight="1" x14ac:dyDescent="0.25">
      <c r="A22" s="410"/>
      <c r="B22" s="410"/>
      <c r="C22" s="410" t="s">
        <v>1</v>
      </c>
      <c r="D22" s="410"/>
      <c r="E22" s="148"/>
      <c r="F22" s="148"/>
      <c r="G22" s="410" t="s">
        <v>411</v>
      </c>
      <c r="H22" s="410"/>
      <c r="I22" s="412"/>
      <c r="J22" s="412"/>
      <c r="K22" s="410"/>
      <c r="L22" s="409"/>
    </row>
    <row r="23" spans="1:12" ht="47.25" x14ac:dyDescent="0.25">
      <c r="A23" s="410"/>
      <c r="B23" s="410"/>
      <c r="C23" s="69" t="s">
        <v>179</v>
      </c>
      <c r="D23" s="69" t="s">
        <v>178</v>
      </c>
      <c r="E23" s="69" t="s">
        <v>179</v>
      </c>
      <c r="F23" s="69" t="s">
        <v>178</v>
      </c>
      <c r="G23" s="69" t="s">
        <v>179</v>
      </c>
      <c r="H23" s="69" t="s">
        <v>178</v>
      </c>
      <c r="I23" s="412"/>
      <c r="J23" s="412"/>
      <c r="K23" s="410"/>
      <c r="L23" s="409"/>
    </row>
    <row r="24" spans="1:12" x14ac:dyDescent="0.25">
      <c r="A24" s="145">
        <v>1</v>
      </c>
      <c r="B24" s="145">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165" t="s">
        <v>396</v>
      </c>
      <c r="D26" s="165"/>
      <c r="E26" s="165" t="s">
        <v>396</v>
      </c>
      <c r="F26" s="165" t="s">
        <v>396</v>
      </c>
      <c r="G26" s="165" t="s">
        <v>396</v>
      </c>
      <c r="H26" s="165"/>
      <c r="I26" s="149"/>
      <c r="J26" s="149"/>
      <c r="K26" s="62"/>
      <c r="L26" s="62"/>
    </row>
    <row r="27" spans="1:12" s="60" customFormat="1" ht="39.200000000000003" customHeight="1" x14ac:dyDescent="0.25">
      <c r="A27" s="64" t="s">
        <v>175</v>
      </c>
      <c r="B27" s="68" t="s">
        <v>305</v>
      </c>
      <c r="C27" s="165" t="s">
        <v>396</v>
      </c>
      <c r="D27" s="165"/>
      <c r="E27" s="165" t="s">
        <v>396</v>
      </c>
      <c r="F27" s="165" t="s">
        <v>396</v>
      </c>
      <c r="G27" s="165" t="s">
        <v>396</v>
      </c>
      <c r="H27" s="165"/>
      <c r="I27" s="149"/>
      <c r="J27" s="149"/>
      <c r="K27" s="62"/>
      <c r="L27" s="62"/>
    </row>
    <row r="28" spans="1:12" s="60" customFormat="1" ht="70.5" customHeight="1" x14ac:dyDescent="0.25">
      <c r="A28" s="64" t="s">
        <v>304</v>
      </c>
      <c r="B28" s="68" t="s">
        <v>309</v>
      </c>
      <c r="C28" s="165" t="s">
        <v>396</v>
      </c>
      <c r="D28" s="165"/>
      <c r="E28" s="165" t="s">
        <v>396</v>
      </c>
      <c r="F28" s="165" t="s">
        <v>396</v>
      </c>
      <c r="G28" s="165" t="s">
        <v>396</v>
      </c>
      <c r="H28" s="165"/>
      <c r="I28" s="149"/>
      <c r="J28" s="149"/>
      <c r="K28" s="62"/>
      <c r="L28" s="62"/>
    </row>
    <row r="29" spans="1:12" s="60" customFormat="1" ht="54" customHeight="1" x14ac:dyDescent="0.25">
      <c r="A29" s="64" t="s">
        <v>174</v>
      </c>
      <c r="B29" s="68" t="s">
        <v>308</v>
      </c>
      <c r="C29" s="165" t="s">
        <v>396</v>
      </c>
      <c r="D29" s="165"/>
      <c r="E29" s="165" t="s">
        <v>396</v>
      </c>
      <c r="F29" s="165" t="s">
        <v>396</v>
      </c>
      <c r="G29" s="165" t="s">
        <v>396</v>
      </c>
      <c r="H29" s="165"/>
      <c r="I29" s="149"/>
      <c r="J29" s="149"/>
      <c r="K29" s="62"/>
      <c r="L29" s="62"/>
    </row>
    <row r="30" spans="1:12" s="60" customFormat="1" ht="56.25" customHeight="1" x14ac:dyDescent="0.25">
      <c r="A30" s="64" t="s">
        <v>173</v>
      </c>
      <c r="B30" s="68" t="s">
        <v>310</v>
      </c>
      <c r="C30" s="165" t="s">
        <v>396</v>
      </c>
      <c r="D30" s="165"/>
      <c r="E30" s="165" t="s">
        <v>396</v>
      </c>
      <c r="F30" s="165" t="s">
        <v>396</v>
      </c>
      <c r="G30" s="165" t="s">
        <v>396</v>
      </c>
      <c r="H30" s="165"/>
      <c r="I30" s="149"/>
      <c r="J30" s="149"/>
      <c r="K30" s="62"/>
      <c r="L30" s="62"/>
    </row>
    <row r="31" spans="1:12" s="60" customFormat="1" ht="37.5" customHeight="1" x14ac:dyDescent="0.25">
      <c r="A31" s="64" t="s">
        <v>172</v>
      </c>
      <c r="B31" s="63" t="s">
        <v>306</v>
      </c>
      <c r="C31" s="185">
        <v>44681</v>
      </c>
      <c r="D31" s="185">
        <v>44743</v>
      </c>
      <c r="E31" s="149" t="s">
        <v>396</v>
      </c>
      <c r="F31" s="149" t="s">
        <v>396</v>
      </c>
      <c r="G31" s="185">
        <v>45046</v>
      </c>
      <c r="H31" s="185">
        <v>45108</v>
      </c>
      <c r="I31" s="172"/>
      <c r="J31" s="172"/>
      <c r="K31" s="62"/>
      <c r="L31" s="62"/>
    </row>
    <row r="32" spans="1:12" s="60" customFormat="1" ht="31.5" x14ac:dyDescent="0.25">
      <c r="A32" s="64" t="s">
        <v>170</v>
      </c>
      <c r="B32" s="63" t="s">
        <v>311</v>
      </c>
      <c r="C32" s="185">
        <v>44863</v>
      </c>
      <c r="D32" s="185">
        <v>44893</v>
      </c>
      <c r="E32" s="149" t="s">
        <v>396</v>
      </c>
      <c r="F32" s="149" t="s">
        <v>396</v>
      </c>
      <c r="G32" s="185">
        <v>45228</v>
      </c>
      <c r="H32" s="185">
        <v>45258</v>
      </c>
      <c r="I32" s="172"/>
      <c r="J32" s="172"/>
      <c r="K32" s="62"/>
      <c r="L32" s="62"/>
    </row>
    <row r="33" spans="1:12" s="60" customFormat="1" ht="37.5" customHeight="1" x14ac:dyDescent="0.25">
      <c r="A33" s="64" t="s">
        <v>322</v>
      </c>
      <c r="B33" s="63" t="s">
        <v>259</v>
      </c>
      <c r="C33" s="185" t="s">
        <v>396</v>
      </c>
      <c r="D33" s="185"/>
      <c r="E33" s="149" t="s">
        <v>396</v>
      </c>
      <c r="F33" s="149" t="s">
        <v>396</v>
      </c>
      <c r="G33" s="185" t="s">
        <v>396</v>
      </c>
      <c r="H33" s="185"/>
      <c r="I33" s="149"/>
      <c r="J33" s="149"/>
      <c r="K33" s="62"/>
      <c r="L33" s="62"/>
    </row>
    <row r="34" spans="1:12" s="60" customFormat="1" ht="47.25" customHeight="1" x14ac:dyDescent="0.25">
      <c r="A34" s="64" t="s">
        <v>323</v>
      </c>
      <c r="B34" s="63" t="s">
        <v>315</v>
      </c>
      <c r="C34" s="185" t="s">
        <v>396</v>
      </c>
      <c r="D34" s="185"/>
      <c r="E34" s="149" t="s">
        <v>396</v>
      </c>
      <c r="F34" s="149" t="s">
        <v>396</v>
      </c>
      <c r="G34" s="185" t="s">
        <v>396</v>
      </c>
      <c r="H34" s="185"/>
      <c r="I34" s="149"/>
      <c r="J34" s="149"/>
      <c r="K34" s="66"/>
      <c r="L34" s="62"/>
    </row>
    <row r="35" spans="1:12" s="60" customFormat="1" ht="49.7" customHeight="1" x14ac:dyDescent="0.25">
      <c r="A35" s="64" t="s">
        <v>324</v>
      </c>
      <c r="B35" s="63" t="s">
        <v>171</v>
      </c>
      <c r="C35" s="185">
        <v>44893</v>
      </c>
      <c r="D35" s="185">
        <v>44903</v>
      </c>
      <c r="E35" s="149" t="s">
        <v>396</v>
      </c>
      <c r="F35" s="149" t="s">
        <v>396</v>
      </c>
      <c r="G35" s="185">
        <v>45258</v>
      </c>
      <c r="H35" s="185">
        <v>45268</v>
      </c>
      <c r="I35" s="172"/>
      <c r="J35" s="172"/>
      <c r="K35" s="66"/>
      <c r="L35" s="62"/>
    </row>
    <row r="36" spans="1:12" ht="37.5" customHeight="1" x14ac:dyDescent="0.25">
      <c r="A36" s="64" t="s">
        <v>325</v>
      </c>
      <c r="B36" s="63" t="s">
        <v>307</v>
      </c>
      <c r="C36" s="185" t="s">
        <v>396</v>
      </c>
      <c r="D36" s="185"/>
      <c r="E36" s="149" t="s">
        <v>396</v>
      </c>
      <c r="F36" s="149" t="s">
        <v>396</v>
      </c>
      <c r="G36" s="185" t="s">
        <v>396</v>
      </c>
      <c r="H36" s="185"/>
      <c r="I36" s="149"/>
      <c r="J36" s="149"/>
      <c r="K36" s="62"/>
      <c r="L36" s="62"/>
    </row>
    <row r="37" spans="1:12" ht="25.5" x14ac:dyDescent="0.25">
      <c r="A37" s="64" t="s">
        <v>326</v>
      </c>
      <c r="B37" s="63" t="s">
        <v>169</v>
      </c>
      <c r="C37" s="185">
        <v>44863</v>
      </c>
      <c r="D37" s="185">
        <v>44893</v>
      </c>
      <c r="E37" s="149" t="s">
        <v>396</v>
      </c>
      <c r="F37" s="149" t="s">
        <v>396</v>
      </c>
      <c r="G37" s="185">
        <v>45228</v>
      </c>
      <c r="H37" s="185">
        <v>45258</v>
      </c>
      <c r="I37" s="172"/>
      <c r="J37" s="172"/>
      <c r="K37" s="62"/>
      <c r="L37" s="62"/>
    </row>
    <row r="38" spans="1:12" x14ac:dyDescent="0.25">
      <c r="A38" s="64" t="s">
        <v>519</v>
      </c>
      <c r="B38" s="65" t="s">
        <v>168</v>
      </c>
      <c r="C38" s="227"/>
      <c r="D38" s="227"/>
      <c r="E38" s="150"/>
      <c r="F38" s="150"/>
      <c r="G38" s="227"/>
      <c r="H38" s="227"/>
      <c r="I38" s="150"/>
      <c r="J38" s="150"/>
      <c r="K38" s="62"/>
      <c r="L38" s="62"/>
    </row>
    <row r="39" spans="1:12" ht="78.75" customHeight="1" x14ac:dyDescent="0.25">
      <c r="A39" s="64">
        <v>2</v>
      </c>
      <c r="B39" s="63" t="s">
        <v>312</v>
      </c>
      <c r="C39" s="185">
        <v>45015</v>
      </c>
      <c r="D39" s="185">
        <v>45075</v>
      </c>
      <c r="E39" s="151"/>
      <c r="F39" s="152"/>
      <c r="G39" s="185">
        <v>45746</v>
      </c>
      <c r="H39" s="185">
        <v>45441</v>
      </c>
      <c r="I39" s="185">
        <v>45441</v>
      </c>
      <c r="J39" s="172"/>
      <c r="K39" s="170"/>
      <c r="L39" s="170"/>
    </row>
    <row r="40" spans="1:12" ht="33.75" customHeight="1" x14ac:dyDescent="0.25">
      <c r="A40" s="64" t="s">
        <v>167</v>
      </c>
      <c r="B40" s="63" t="s">
        <v>314</v>
      </c>
      <c r="C40" s="185">
        <v>45075</v>
      </c>
      <c r="D40" s="185">
        <v>45135</v>
      </c>
      <c r="E40" s="150"/>
      <c r="F40" s="150"/>
      <c r="G40" s="185">
        <v>45806</v>
      </c>
      <c r="H40" s="185">
        <v>45501</v>
      </c>
      <c r="I40" s="185">
        <v>45501</v>
      </c>
      <c r="J40" s="172"/>
      <c r="K40" s="170"/>
      <c r="L40" s="170"/>
    </row>
    <row r="41" spans="1:12" ht="63" customHeight="1" x14ac:dyDescent="0.25">
      <c r="A41" s="64" t="s">
        <v>166</v>
      </c>
      <c r="B41" s="65" t="s">
        <v>392</v>
      </c>
      <c r="C41" s="164"/>
      <c r="D41" s="164"/>
      <c r="E41" s="150"/>
      <c r="F41" s="150"/>
      <c r="G41" s="164"/>
      <c r="H41" s="164"/>
      <c r="I41" s="164"/>
      <c r="J41" s="150"/>
      <c r="K41" s="170"/>
      <c r="L41" s="170"/>
    </row>
    <row r="42" spans="1:12" ht="36" customHeight="1" x14ac:dyDescent="0.25">
      <c r="A42" s="64">
        <v>3</v>
      </c>
      <c r="B42" s="63" t="s">
        <v>313</v>
      </c>
      <c r="C42" s="164">
        <v>45075</v>
      </c>
      <c r="D42" s="164">
        <v>45137</v>
      </c>
      <c r="E42" s="150"/>
      <c r="F42" s="150"/>
      <c r="G42" s="164">
        <v>45806</v>
      </c>
      <c r="H42" s="164">
        <v>45503</v>
      </c>
      <c r="I42" s="164">
        <v>45503</v>
      </c>
      <c r="J42" s="172"/>
      <c r="K42" s="170"/>
      <c r="L42" s="170"/>
    </row>
    <row r="43" spans="1:12" ht="34.5" customHeight="1" x14ac:dyDescent="0.25">
      <c r="A43" s="64" t="s">
        <v>165</v>
      </c>
      <c r="B43" s="63" t="s">
        <v>163</v>
      </c>
      <c r="C43" s="164">
        <v>45135</v>
      </c>
      <c r="D43" s="164">
        <v>45165</v>
      </c>
      <c r="E43" s="150"/>
      <c r="F43" s="150"/>
      <c r="G43" s="164">
        <v>45866</v>
      </c>
      <c r="H43" s="164">
        <v>45531</v>
      </c>
      <c r="I43" s="164">
        <v>45531</v>
      </c>
      <c r="J43" s="172"/>
      <c r="K43" s="170"/>
      <c r="L43" s="170"/>
    </row>
    <row r="44" spans="1:12" ht="24.75" customHeight="1" x14ac:dyDescent="0.25">
      <c r="A44" s="64" t="s">
        <v>164</v>
      </c>
      <c r="B44" s="63" t="s">
        <v>161</v>
      </c>
      <c r="C44" s="164">
        <v>45137</v>
      </c>
      <c r="D44" s="164">
        <v>45227</v>
      </c>
      <c r="E44" s="150"/>
      <c r="F44" s="150"/>
      <c r="G44" s="164">
        <v>45868</v>
      </c>
      <c r="H44" s="164">
        <v>45593</v>
      </c>
      <c r="I44" s="164">
        <v>45593</v>
      </c>
      <c r="J44" s="172"/>
      <c r="K44" s="170"/>
      <c r="L44" s="170"/>
    </row>
    <row r="45" spans="1:12" ht="90.75" customHeight="1" x14ac:dyDescent="0.25">
      <c r="A45" s="64" t="s">
        <v>162</v>
      </c>
      <c r="B45" s="63" t="s">
        <v>318</v>
      </c>
      <c r="C45" s="165" t="s">
        <v>396</v>
      </c>
      <c r="D45" s="165"/>
      <c r="E45" s="149" t="s">
        <v>396</v>
      </c>
      <c r="F45" s="149" t="s">
        <v>396</v>
      </c>
      <c r="G45" s="165" t="s">
        <v>396</v>
      </c>
      <c r="H45" s="165"/>
      <c r="I45" s="165"/>
      <c r="J45" s="149"/>
      <c r="K45" s="166"/>
      <c r="L45" s="166"/>
    </row>
    <row r="46" spans="1:12" ht="167.25" customHeight="1" x14ac:dyDescent="0.25">
      <c r="A46" s="64" t="s">
        <v>160</v>
      </c>
      <c r="B46" s="63" t="s">
        <v>316</v>
      </c>
      <c r="C46" s="165" t="s">
        <v>396</v>
      </c>
      <c r="D46" s="165"/>
      <c r="E46" s="149" t="s">
        <v>396</v>
      </c>
      <c r="F46" s="149" t="s">
        <v>396</v>
      </c>
      <c r="G46" s="165" t="s">
        <v>396</v>
      </c>
      <c r="H46" s="165"/>
      <c r="I46" s="165"/>
      <c r="J46" s="149"/>
      <c r="K46" s="166"/>
      <c r="L46" s="166"/>
    </row>
    <row r="47" spans="1:12" ht="30.75" customHeight="1" x14ac:dyDescent="0.25">
      <c r="A47" s="64" t="s">
        <v>158</v>
      </c>
      <c r="B47" s="63" t="s">
        <v>159</v>
      </c>
      <c r="C47" s="164">
        <v>45227</v>
      </c>
      <c r="D47" s="164">
        <v>45257</v>
      </c>
      <c r="E47" s="150"/>
      <c r="F47" s="150"/>
      <c r="G47" s="164">
        <v>45958</v>
      </c>
      <c r="H47" s="164">
        <v>45623</v>
      </c>
      <c r="I47" s="164">
        <v>45623</v>
      </c>
      <c r="J47" s="172"/>
      <c r="K47" s="166"/>
      <c r="L47" s="166"/>
    </row>
    <row r="48" spans="1:12" ht="37.5" customHeight="1" x14ac:dyDescent="0.25">
      <c r="A48" s="64" t="s">
        <v>520</v>
      </c>
      <c r="B48" s="65" t="s">
        <v>157</v>
      </c>
      <c r="C48" s="164"/>
      <c r="D48" s="164"/>
      <c r="E48" s="150"/>
      <c r="F48" s="150"/>
      <c r="G48" s="164"/>
      <c r="H48" s="164"/>
      <c r="I48" s="164"/>
      <c r="J48" s="150"/>
      <c r="K48" s="166"/>
      <c r="L48" s="166"/>
    </row>
    <row r="49" spans="1:12" ht="35.450000000000003" customHeight="1" x14ac:dyDescent="0.25">
      <c r="A49" s="64">
        <v>4</v>
      </c>
      <c r="B49" s="63" t="s">
        <v>155</v>
      </c>
      <c r="C49" s="164">
        <v>45257</v>
      </c>
      <c r="D49" s="164">
        <v>45260</v>
      </c>
      <c r="E49" s="150"/>
      <c r="F49" s="150"/>
      <c r="G49" s="164">
        <v>45988</v>
      </c>
      <c r="H49" s="164">
        <v>45626</v>
      </c>
      <c r="I49" s="164">
        <v>45626</v>
      </c>
      <c r="J49" s="172"/>
      <c r="K49" s="166"/>
      <c r="L49" s="166"/>
    </row>
    <row r="50" spans="1:12" ht="86.25" customHeight="1" x14ac:dyDescent="0.25">
      <c r="A50" s="64" t="s">
        <v>156</v>
      </c>
      <c r="B50" s="63" t="s">
        <v>317</v>
      </c>
      <c r="C50" s="164">
        <v>45260</v>
      </c>
      <c r="D50" s="164">
        <v>45275</v>
      </c>
      <c r="E50" s="150"/>
      <c r="F50" s="150"/>
      <c r="G50" s="164">
        <v>45991</v>
      </c>
      <c r="H50" s="164">
        <v>45641</v>
      </c>
      <c r="I50" s="164">
        <v>45641</v>
      </c>
      <c r="J50" s="172"/>
      <c r="K50" s="62"/>
      <c r="L50" s="62"/>
    </row>
    <row r="51" spans="1:12" ht="77.25" customHeight="1" x14ac:dyDescent="0.25">
      <c r="A51" s="64" t="s">
        <v>154</v>
      </c>
      <c r="B51" s="63" t="s">
        <v>319</v>
      </c>
      <c r="C51" s="165" t="s">
        <v>396</v>
      </c>
      <c r="D51" s="165"/>
      <c r="E51" s="149" t="s">
        <v>396</v>
      </c>
      <c r="F51" s="149" t="s">
        <v>396</v>
      </c>
      <c r="G51" s="165" t="s">
        <v>396</v>
      </c>
      <c r="H51" s="165"/>
      <c r="I51" s="165"/>
      <c r="J51" s="149"/>
      <c r="K51" s="62"/>
      <c r="L51" s="62"/>
    </row>
    <row r="52" spans="1:12" ht="71.45" customHeight="1" x14ac:dyDescent="0.25">
      <c r="A52" s="64" t="s">
        <v>152</v>
      </c>
      <c r="B52" s="63" t="s">
        <v>153</v>
      </c>
      <c r="C52" s="165" t="s">
        <v>396</v>
      </c>
      <c r="D52" s="165"/>
      <c r="E52" s="149" t="s">
        <v>396</v>
      </c>
      <c r="F52" s="149" t="s">
        <v>396</v>
      </c>
      <c r="G52" s="165" t="s">
        <v>396</v>
      </c>
      <c r="H52" s="165"/>
      <c r="I52" s="165"/>
      <c r="J52" s="149"/>
      <c r="K52" s="62"/>
      <c r="L52" s="62"/>
    </row>
    <row r="53" spans="1:12" ht="48.2" customHeight="1" x14ac:dyDescent="0.25">
      <c r="A53" s="64" t="s">
        <v>150</v>
      </c>
      <c r="B53" s="226" t="s">
        <v>320</v>
      </c>
      <c r="C53" s="164">
        <v>45275</v>
      </c>
      <c r="D53" s="164">
        <v>45290</v>
      </c>
      <c r="E53" s="150"/>
      <c r="F53" s="150"/>
      <c r="G53" s="164">
        <v>46006</v>
      </c>
      <c r="H53" s="164">
        <v>45656</v>
      </c>
      <c r="I53" s="164">
        <v>45656</v>
      </c>
      <c r="J53" s="172"/>
      <c r="K53" s="62"/>
      <c r="L53" s="62"/>
    </row>
    <row r="54" spans="1:12" ht="46.5" customHeight="1" x14ac:dyDescent="0.25">
      <c r="A54" s="64" t="s">
        <v>321</v>
      </c>
      <c r="B54" s="63" t="s">
        <v>151</v>
      </c>
      <c r="C54" s="165" t="s">
        <v>396</v>
      </c>
      <c r="D54" s="165"/>
      <c r="E54" s="149" t="s">
        <v>396</v>
      </c>
      <c r="F54" s="149" t="s">
        <v>396</v>
      </c>
      <c r="G54" s="165" t="s">
        <v>396</v>
      </c>
      <c r="H54" s="165"/>
      <c r="I54" s="165"/>
      <c r="J54" s="149"/>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3"/>
  <sheetViews>
    <sheetView view="pageBreakPreview" zoomScale="70" zoomScaleNormal="70" zoomScaleSheetLayoutView="70" workbookViewId="0">
      <selection activeCell="L30" sqref="L30"/>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174" customWidth="1"/>
    <col min="8" max="8" width="12.28515625" style="174" customWidth="1"/>
    <col min="9" max="9" width="8.5703125" style="174" customWidth="1"/>
    <col min="10" max="11" width="8" style="174" bestFit="1" customWidth="1"/>
    <col min="12" max="12" width="13.140625" style="174" customWidth="1"/>
    <col min="13" max="13" width="11.28515625" style="174" customWidth="1"/>
    <col min="14" max="19" width="9.140625" style="174"/>
    <col min="20" max="20" width="10" style="174" customWidth="1"/>
    <col min="21" max="21" width="10.28515625" style="174" customWidth="1"/>
    <col min="22" max="23" width="9.140625" style="174"/>
    <col min="24" max="24" width="12.140625" style="174" customWidth="1"/>
    <col min="25" max="16384" width="9.140625" style="174"/>
  </cols>
  <sheetData>
    <row r="1" spans="1:29" ht="18.75" x14ac:dyDescent="0.25">
      <c r="AC1" s="175" t="s">
        <v>68</v>
      </c>
    </row>
    <row r="2" spans="1:29" ht="18.75" x14ac:dyDescent="0.3">
      <c r="AC2" s="176" t="s">
        <v>9</v>
      </c>
    </row>
    <row r="3" spans="1:29" ht="18.75" x14ac:dyDescent="0.3">
      <c r="AC3" s="176" t="s">
        <v>67</v>
      </c>
    </row>
    <row r="4" spans="1:29" ht="18.75" customHeight="1" x14ac:dyDescent="0.25">
      <c r="A4" s="429" t="str">
        <f>'1. паспорт местоположение'!A5:C5</f>
        <v>Год раскрытия информации: 2023 год</v>
      </c>
      <c r="B4" s="429"/>
      <c r="C4" s="429"/>
      <c r="D4" s="429"/>
      <c r="E4" s="429"/>
      <c r="F4" s="429"/>
      <c r="G4" s="429"/>
      <c r="H4" s="429"/>
      <c r="I4" s="429"/>
      <c r="J4" s="429"/>
      <c r="K4" s="429"/>
      <c r="L4" s="429"/>
      <c r="M4" s="429"/>
    </row>
    <row r="5" spans="1:29" ht="18.75" x14ac:dyDescent="0.3">
      <c r="M5" s="176"/>
    </row>
    <row r="6" spans="1:29" ht="18.75" x14ac:dyDescent="0.25">
      <c r="A6" s="431" t="s">
        <v>8</v>
      </c>
      <c r="B6" s="431"/>
      <c r="C6" s="431"/>
      <c r="D6" s="431"/>
      <c r="E6" s="431"/>
      <c r="F6" s="431"/>
      <c r="G6" s="431"/>
      <c r="H6" s="431"/>
      <c r="I6" s="431"/>
      <c r="J6" s="431"/>
      <c r="K6" s="431"/>
      <c r="L6" s="431"/>
      <c r="M6" s="431"/>
    </row>
    <row r="7" spans="1:29" ht="18.75" x14ac:dyDescent="0.25">
      <c r="A7" s="134"/>
      <c r="B7" s="134"/>
      <c r="C7" s="134"/>
      <c r="D7" s="134"/>
      <c r="E7" s="134"/>
      <c r="F7" s="134"/>
      <c r="G7" s="134"/>
      <c r="H7" s="177"/>
      <c r="I7" s="177"/>
      <c r="J7" s="177"/>
      <c r="K7" s="177"/>
      <c r="L7" s="177"/>
      <c r="M7" s="177"/>
    </row>
    <row r="8" spans="1:29" x14ac:dyDescent="0.25">
      <c r="A8" s="294" t="s">
        <v>404</v>
      </c>
      <c r="B8" s="294"/>
      <c r="C8" s="294"/>
      <c r="D8" s="294"/>
      <c r="E8" s="294"/>
      <c r="F8" s="294"/>
      <c r="G8" s="294"/>
      <c r="H8" s="294"/>
      <c r="I8" s="294"/>
      <c r="J8" s="294"/>
      <c r="K8" s="294"/>
      <c r="L8" s="294"/>
      <c r="M8" s="294"/>
    </row>
    <row r="9" spans="1:29" ht="18.75" customHeight="1" x14ac:dyDescent="0.25">
      <c r="A9" s="430" t="s">
        <v>7</v>
      </c>
      <c r="B9" s="430"/>
      <c r="C9" s="430"/>
      <c r="D9" s="430"/>
      <c r="E9" s="430"/>
      <c r="F9" s="430"/>
      <c r="G9" s="430"/>
      <c r="H9" s="430"/>
      <c r="I9" s="430"/>
      <c r="J9" s="430"/>
      <c r="K9" s="430"/>
      <c r="L9" s="430"/>
      <c r="M9" s="430"/>
    </row>
    <row r="10" spans="1:29" ht="18.75" x14ac:dyDescent="0.25">
      <c r="A10" s="134"/>
      <c r="B10" s="134"/>
      <c r="C10" s="134"/>
      <c r="D10" s="134"/>
      <c r="E10" s="134"/>
      <c r="F10" s="134"/>
      <c r="G10" s="134"/>
      <c r="H10" s="177"/>
      <c r="I10" s="177"/>
      <c r="J10" s="177"/>
      <c r="K10" s="177"/>
      <c r="L10" s="177"/>
      <c r="M10" s="177"/>
    </row>
    <row r="11" spans="1:29" x14ac:dyDescent="0.25">
      <c r="A11" s="294" t="str">
        <f>'1. паспорт местоположение'!A12:C12</f>
        <v>L_TP3300.PS.0116</v>
      </c>
      <c r="B11" s="294"/>
      <c r="C11" s="294"/>
      <c r="D11" s="294"/>
      <c r="E11" s="294"/>
      <c r="F11" s="294"/>
      <c r="G11" s="294"/>
      <c r="H11" s="294"/>
      <c r="I11" s="294"/>
      <c r="J11" s="294"/>
      <c r="K11" s="294"/>
      <c r="L11" s="294"/>
      <c r="M11" s="294"/>
    </row>
    <row r="12" spans="1:29" x14ac:dyDescent="0.25">
      <c r="A12" s="430" t="s">
        <v>6</v>
      </c>
      <c r="B12" s="430"/>
      <c r="C12" s="430"/>
      <c r="D12" s="430"/>
      <c r="E12" s="430"/>
      <c r="F12" s="430"/>
      <c r="G12" s="430"/>
      <c r="H12" s="430"/>
      <c r="I12" s="430"/>
      <c r="J12" s="430"/>
      <c r="K12" s="430"/>
      <c r="L12" s="430"/>
      <c r="M12" s="430"/>
    </row>
    <row r="13" spans="1:29" ht="16.5" customHeight="1" x14ac:dyDescent="0.3">
      <c r="A13" s="178"/>
      <c r="B13" s="178"/>
      <c r="C13" s="178"/>
      <c r="D13" s="178"/>
      <c r="E13" s="178"/>
      <c r="F13" s="178"/>
      <c r="G13" s="178"/>
      <c r="H13" s="179"/>
      <c r="I13" s="179"/>
      <c r="J13" s="179"/>
      <c r="K13" s="179"/>
      <c r="L13" s="179"/>
      <c r="M13" s="179"/>
    </row>
    <row r="14" spans="1:29" x14ac:dyDescent="0.25">
      <c r="A14" s="294" t="str">
        <f>'1. паспорт местоположение'!A15:C15</f>
        <v>Модернизация систем компенсации емкостных токов на ПС 110 кВ Алебашево (4 шт.)</v>
      </c>
      <c r="B14" s="294"/>
      <c r="C14" s="294"/>
      <c r="D14" s="294"/>
      <c r="E14" s="294"/>
      <c r="F14" s="294"/>
      <c r="G14" s="294"/>
      <c r="H14" s="294"/>
      <c r="I14" s="294"/>
      <c r="J14" s="294"/>
      <c r="K14" s="294"/>
      <c r="L14" s="294"/>
      <c r="M14" s="294"/>
    </row>
    <row r="15" spans="1:29" ht="15.75" customHeight="1" x14ac:dyDescent="0.25">
      <c r="A15" s="430" t="s">
        <v>5</v>
      </c>
      <c r="B15" s="430"/>
      <c r="C15" s="430"/>
      <c r="D15" s="430"/>
      <c r="E15" s="430"/>
      <c r="F15" s="430"/>
      <c r="G15" s="430"/>
      <c r="H15" s="430"/>
      <c r="I15" s="430"/>
      <c r="J15" s="430"/>
      <c r="K15" s="430"/>
      <c r="L15" s="430"/>
      <c r="M15" s="430"/>
    </row>
    <row r="16" spans="1:29" x14ac:dyDescent="0.25">
      <c r="A16" s="432"/>
      <c r="B16" s="432"/>
      <c r="C16" s="432"/>
      <c r="D16" s="432"/>
      <c r="E16" s="432"/>
      <c r="F16" s="432"/>
      <c r="G16" s="432"/>
      <c r="H16" s="432"/>
      <c r="I16" s="432"/>
      <c r="J16" s="432"/>
      <c r="K16" s="432"/>
      <c r="L16" s="432"/>
      <c r="M16" s="432"/>
    </row>
    <row r="18" spans="1:34" x14ac:dyDescent="0.25">
      <c r="A18" s="433" t="s">
        <v>362</v>
      </c>
      <c r="B18" s="433"/>
      <c r="C18" s="433"/>
      <c r="D18" s="433"/>
      <c r="E18" s="433"/>
      <c r="F18" s="433"/>
      <c r="G18" s="433"/>
      <c r="H18" s="433"/>
      <c r="I18" s="433"/>
      <c r="J18" s="433"/>
      <c r="K18" s="433"/>
      <c r="L18" s="433"/>
      <c r="M18" s="433"/>
    </row>
    <row r="20" spans="1:34" s="241" customFormat="1" ht="21.2" customHeight="1" x14ac:dyDescent="0.25">
      <c r="A20" s="421" t="s">
        <v>149</v>
      </c>
      <c r="B20" s="421" t="s">
        <v>148</v>
      </c>
      <c r="C20" s="424" t="s">
        <v>147</v>
      </c>
      <c r="D20" s="424"/>
      <c r="E20" s="420" t="s">
        <v>491</v>
      </c>
      <c r="F20" s="420"/>
      <c r="G20" s="421" t="s">
        <v>575</v>
      </c>
      <c r="H20" s="418" t="s">
        <v>522</v>
      </c>
      <c r="I20" s="419"/>
      <c r="J20" s="419"/>
      <c r="K20" s="419"/>
      <c r="L20" s="418" t="s">
        <v>523</v>
      </c>
      <c r="M20" s="419"/>
      <c r="N20" s="419"/>
      <c r="O20" s="419"/>
      <c r="P20" s="418" t="s">
        <v>524</v>
      </c>
      <c r="Q20" s="419"/>
      <c r="R20" s="419"/>
      <c r="S20" s="419"/>
      <c r="T20" s="418" t="s">
        <v>525</v>
      </c>
      <c r="U20" s="419"/>
      <c r="V20" s="419"/>
      <c r="W20" s="419"/>
      <c r="X20" s="418" t="s">
        <v>526</v>
      </c>
      <c r="Y20" s="419"/>
      <c r="Z20" s="419"/>
      <c r="AA20" s="419"/>
      <c r="AB20" s="425" t="s">
        <v>146</v>
      </c>
      <c r="AC20" s="426"/>
    </row>
    <row r="21" spans="1:34" s="241" customFormat="1" ht="81.75" customHeight="1" x14ac:dyDescent="0.25">
      <c r="A21" s="422"/>
      <c r="B21" s="422"/>
      <c r="C21" s="424"/>
      <c r="D21" s="424"/>
      <c r="E21" s="420"/>
      <c r="F21" s="420"/>
      <c r="G21" s="422"/>
      <c r="H21" s="424" t="s">
        <v>1</v>
      </c>
      <c r="I21" s="424"/>
      <c r="J21" s="424" t="s">
        <v>492</v>
      </c>
      <c r="K21" s="424"/>
      <c r="L21" s="424" t="s">
        <v>1</v>
      </c>
      <c r="M21" s="424"/>
      <c r="N21" s="424" t="s">
        <v>492</v>
      </c>
      <c r="O21" s="424"/>
      <c r="P21" s="424" t="s">
        <v>1</v>
      </c>
      <c r="Q21" s="424"/>
      <c r="R21" s="424" t="s">
        <v>492</v>
      </c>
      <c r="S21" s="424"/>
      <c r="T21" s="424" t="s">
        <v>1</v>
      </c>
      <c r="U21" s="424"/>
      <c r="V21" s="424" t="s">
        <v>492</v>
      </c>
      <c r="W21" s="424"/>
      <c r="X21" s="424" t="s">
        <v>1</v>
      </c>
      <c r="Y21" s="424"/>
      <c r="Z21" s="424" t="s">
        <v>492</v>
      </c>
      <c r="AA21" s="424"/>
      <c r="AB21" s="427"/>
      <c r="AC21" s="428"/>
    </row>
    <row r="22" spans="1:34" s="241" customFormat="1" ht="89.45" customHeight="1" x14ac:dyDescent="0.3">
      <c r="A22" s="423"/>
      <c r="B22" s="423"/>
      <c r="C22" s="242" t="s">
        <v>1</v>
      </c>
      <c r="D22" s="242" t="s">
        <v>492</v>
      </c>
      <c r="E22" s="243" t="s">
        <v>527</v>
      </c>
      <c r="F22" s="243" t="s">
        <v>528</v>
      </c>
      <c r="G22" s="423"/>
      <c r="H22" s="244" t="s">
        <v>344</v>
      </c>
      <c r="I22" s="244" t="s">
        <v>345</v>
      </c>
      <c r="J22" s="244" t="s">
        <v>344</v>
      </c>
      <c r="K22" s="244" t="s">
        <v>345</v>
      </c>
      <c r="L22" s="244" t="s">
        <v>344</v>
      </c>
      <c r="M22" s="244" t="s">
        <v>345</v>
      </c>
      <c r="N22" s="244" t="s">
        <v>344</v>
      </c>
      <c r="O22" s="244" t="s">
        <v>345</v>
      </c>
      <c r="P22" s="244" t="s">
        <v>344</v>
      </c>
      <c r="Q22" s="244" t="s">
        <v>345</v>
      </c>
      <c r="R22" s="244" t="s">
        <v>344</v>
      </c>
      <c r="S22" s="244" t="s">
        <v>345</v>
      </c>
      <c r="T22" s="244" t="s">
        <v>344</v>
      </c>
      <c r="U22" s="244" t="s">
        <v>345</v>
      </c>
      <c r="V22" s="244" t="s">
        <v>344</v>
      </c>
      <c r="W22" s="244" t="s">
        <v>345</v>
      </c>
      <c r="X22" s="244" t="s">
        <v>344</v>
      </c>
      <c r="Y22" s="244" t="s">
        <v>345</v>
      </c>
      <c r="Z22" s="244" t="s">
        <v>344</v>
      </c>
      <c r="AA22" s="244" t="s">
        <v>345</v>
      </c>
      <c r="AB22" s="242" t="s">
        <v>145</v>
      </c>
      <c r="AC22" s="242" t="s">
        <v>492</v>
      </c>
      <c r="AE22" s="245"/>
      <c r="AF22" s="245"/>
      <c r="AG22" s="245"/>
      <c r="AH22" s="245"/>
    </row>
    <row r="23" spans="1:34" s="241" customFormat="1" ht="19.5" customHeight="1" x14ac:dyDescent="0.25">
      <c r="A23" s="229">
        <v>1</v>
      </c>
      <c r="B23" s="229">
        <v>2</v>
      </c>
      <c r="C23" s="229">
        <v>3</v>
      </c>
      <c r="D23" s="229">
        <v>4</v>
      </c>
      <c r="E23" s="229">
        <v>5</v>
      </c>
      <c r="F23" s="229">
        <v>6</v>
      </c>
      <c r="G23" s="229">
        <v>7</v>
      </c>
      <c r="H23" s="229">
        <v>12</v>
      </c>
      <c r="I23" s="229">
        <v>13</v>
      </c>
      <c r="J23" s="229">
        <v>14</v>
      </c>
      <c r="K23" s="229">
        <v>15</v>
      </c>
      <c r="L23" s="229">
        <v>16</v>
      </c>
      <c r="M23" s="229">
        <v>17</v>
      </c>
      <c r="N23" s="229">
        <v>18</v>
      </c>
      <c r="O23" s="229">
        <v>19</v>
      </c>
      <c r="P23" s="229">
        <v>20</v>
      </c>
      <c r="Q23" s="229">
        <v>21</v>
      </c>
      <c r="R23" s="229">
        <v>22</v>
      </c>
      <c r="S23" s="229">
        <v>23</v>
      </c>
      <c r="T23" s="229">
        <v>24</v>
      </c>
      <c r="U23" s="229">
        <v>25</v>
      </c>
      <c r="V23" s="229">
        <v>26</v>
      </c>
      <c r="W23" s="229">
        <v>27</v>
      </c>
      <c r="X23" s="229">
        <v>28</v>
      </c>
      <c r="Y23" s="229">
        <v>29</v>
      </c>
      <c r="Z23" s="229">
        <v>30</v>
      </c>
      <c r="AA23" s="229">
        <v>31</v>
      </c>
      <c r="AB23" s="229">
        <v>32</v>
      </c>
      <c r="AC23" s="229">
        <v>33</v>
      </c>
    </row>
    <row r="24" spans="1:34" s="241" customFormat="1" ht="47.25" customHeight="1" x14ac:dyDescent="0.25">
      <c r="A24" s="230" t="s">
        <v>64</v>
      </c>
      <c r="B24" s="231" t="s">
        <v>144</v>
      </c>
      <c r="C24" s="246">
        <v>37.236953999999997</v>
      </c>
      <c r="D24" s="246">
        <v>159.26998033199999</v>
      </c>
      <c r="E24" s="246">
        <v>159.26998033199999</v>
      </c>
      <c r="F24" s="246">
        <v>159.26998033199999</v>
      </c>
      <c r="G24" s="246">
        <v>0</v>
      </c>
      <c r="H24" s="246">
        <v>31.16001</v>
      </c>
      <c r="I24" s="246"/>
      <c r="J24" s="246">
        <v>1.2095626099999999</v>
      </c>
      <c r="K24" s="246"/>
      <c r="L24" s="246">
        <v>6.0769439999999983</v>
      </c>
      <c r="M24" s="246"/>
      <c r="N24" s="246">
        <v>110.64229240539999</v>
      </c>
      <c r="O24" s="246"/>
      <c r="P24" s="246">
        <v>0</v>
      </c>
      <c r="Q24" s="246"/>
      <c r="R24" s="246">
        <v>47.418125316599998</v>
      </c>
      <c r="S24" s="246"/>
      <c r="T24" s="246">
        <v>0</v>
      </c>
      <c r="U24" s="246"/>
      <c r="V24" s="246">
        <v>0</v>
      </c>
      <c r="W24" s="246"/>
      <c r="X24" s="246">
        <v>0</v>
      </c>
      <c r="Y24" s="246"/>
      <c r="Z24" s="246">
        <v>0</v>
      </c>
      <c r="AA24" s="246"/>
      <c r="AB24" s="246">
        <v>37.236953999999997</v>
      </c>
      <c r="AC24" s="246">
        <v>159.26998033199999</v>
      </c>
    </row>
    <row r="25" spans="1:34" s="241" customFormat="1" ht="24" customHeight="1" x14ac:dyDescent="0.25">
      <c r="A25" s="232" t="s">
        <v>413</v>
      </c>
      <c r="B25" s="233" t="s">
        <v>143</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4" s="241" customFormat="1" x14ac:dyDescent="0.25">
      <c r="A26" s="232" t="s">
        <v>414</v>
      </c>
      <c r="B26" s="233" t="s">
        <v>142</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4" s="241" customFormat="1" ht="38.25" customHeight="1" x14ac:dyDescent="0.25">
      <c r="A27" s="232" t="s">
        <v>415</v>
      </c>
      <c r="B27" s="233" t="s">
        <v>302</v>
      </c>
      <c r="C27" s="246"/>
      <c r="D27" s="246"/>
      <c r="E27" s="246"/>
      <c r="F27" s="246"/>
      <c r="G27" s="246">
        <v>0</v>
      </c>
      <c r="H27" s="246">
        <v>25.966675000000002</v>
      </c>
      <c r="I27" s="246"/>
      <c r="J27" s="246">
        <v>1.0079688416666666</v>
      </c>
      <c r="K27" s="246"/>
      <c r="L27" s="246">
        <v>5.0641199999999991</v>
      </c>
      <c r="M27" s="246"/>
      <c r="N27" s="246">
        <v>92.201910337833326</v>
      </c>
      <c r="O27" s="246"/>
      <c r="P27" s="246">
        <v>0</v>
      </c>
      <c r="Q27" s="246"/>
      <c r="R27" s="246">
        <v>39.515104430500003</v>
      </c>
      <c r="S27" s="246"/>
      <c r="T27" s="246">
        <v>0</v>
      </c>
      <c r="U27" s="246"/>
      <c r="V27" s="246">
        <v>0</v>
      </c>
      <c r="W27" s="246"/>
      <c r="X27" s="246">
        <v>0</v>
      </c>
      <c r="Y27" s="246"/>
      <c r="Z27" s="246">
        <v>0</v>
      </c>
      <c r="AA27" s="246"/>
      <c r="AB27" s="246">
        <v>31.030795000000001</v>
      </c>
      <c r="AC27" s="246">
        <v>132.72498360999998</v>
      </c>
    </row>
    <row r="28" spans="1:34" s="241" customFormat="1" x14ac:dyDescent="0.25">
      <c r="A28" s="232" t="s">
        <v>416</v>
      </c>
      <c r="B28" s="233" t="s">
        <v>417</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41" customFormat="1" x14ac:dyDescent="0.25">
      <c r="A29" s="232" t="s">
        <v>418</v>
      </c>
      <c r="B29" s="234" t="s">
        <v>141</v>
      </c>
      <c r="C29" s="246"/>
      <c r="D29" s="246"/>
      <c r="E29" s="246"/>
      <c r="F29" s="246"/>
      <c r="G29" s="246">
        <v>0</v>
      </c>
      <c r="H29" s="246">
        <v>5.1933349999999976</v>
      </c>
      <c r="I29" s="246"/>
      <c r="J29" s="246">
        <v>0.20159376833333331</v>
      </c>
      <c r="K29" s="246"/>
      <c r="L29" s="246">
        <v>1.0128239999999993</v>
      </c>
      <c r="M29" s="246"/>
      <c r="N29" s="246">
        <v>18.440382067566659</v>
      </c>
      <c r="O29" s="246"/>
      <c r="P29" s="246">
        <v>0</v>
      </c>
      <c r="Q29" s="246"/>
      <c r="R29" s="246">
        <v>7.9030208860999949</v>
      </c>
      <c r="S29" s="246"/>
      <c r="T29" s="246">
        <v>0</v>
      </c>
      <c r="U29" s="246"/>
      <c r="V29" s="246">
        <v>0</v>
      </c>
      <c r="W29" s="246"/>
      <c r="X29" s="246">
        <v>0</v>
      </c>
      <c r="Y29" s="246"/>
      <c r="Z29" s="246">
        <v>0</v>
      </c>
      <c r="AA29" s="246"/>
      <c r="AB29" s="246">
        <v>6.206158999999996</v>
      </c>
      <c r="AC29" s="246">
        <v>26.544996722000008</v>
      </c>
    </row>
    <row r="30" spans="1:34" s="241" customFormat="1" ht="47.25" x14ac:dyDescent="0.25">
      <c r="A30" s="230" t="s">
        <v>62</v>
      </c>
      <c r="B30" s="231" t="s">
        <v>419</v>
      </c>
      <c r="C30" s="246">
        <v>31.030794999999998</v>
      </c>
      <c r="D30" s="246">
        <v>132.72498361000001</v>
      </c>
      <c r="E30" s="246">
        <v>132.72498361000001</v>
      </c>
      <c r="F30" s="246">
        <v>132.72498361000001</v>
      </c>
      <c r="G30" s="246">
        <v>0</v>
      </c>
      <c r="H30" s="246">
        <v>25.966674999999999</v>
      </c>
      <c r="I30" s="246"/>
      <c r="J30" s="246">
        <v>1.0079688416666666</v>
      </c>
      <c r="K30" s="246"/>
      <c r="L30" s="246">
        <v>5.0641199999999991</v>
      </c>
      <c r="M30" s="246"/>
      <c r="N30" s="246">
        <v>131.71701476833331</v>
      </c>
      <c r="O30" s="246"/>
      <c r="P30" s="246">
        <v>0</v>
      </c>
      <c r="Q30" s="246"/>
      <c r="R30" s="246">
        <v>0</v>
      </c>
      <c r="S30" s="246"/>
      <c r="T30" s="246">
        <v>0</v>
      </c>
      <c r="U30" s="246"/>
      <c r="V30" s="246">
        <v>0</v>
      </c>
      <c r="W30" s="246"/>
      <c r="X30" s="246">
        <v>0</v>
      </c>
      <c r="Y30" s="246"/>
      <c r="Z30" s="246">
        <v>0</v>
      </c>
      <c r="AA30" s="246"/>
      <c r="AB30" s="246">
        <v>31.030794999999998</v>
      </c>
      <c r="AC30" s="246">
        <v>132.72498360999998</v>
      </c>
    </row>
    <row r="31" spans="1:34" s="241" customFormat="1" x14ac:dyDescent="0.25">
      <c r="A31" s="230" t="s">
        <v>420</v>
      </c>
      <c r="B31" s="233" t="s">
        <v>140</v>
      </c>
      <c r="C31" s="246">
        <v>3.3248919999999997</v>
      </c>
      <c r="D31" s="246">
        <v>1.2095626099999999</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41" customFormat="1" ht="31.5" x14ac:dyDescent="0.25">
      <c r="A32" s="230" t="s">
        <v>421</v>
      </c>
      <c r="B32" s="233" t="s">
        <v>139</v>
      </c>
      <c r="C32" s="246">
        <v>10.457801999999999</v>
      </c>
      <c r="D32" s="246">
        <v>114.26732000000001</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1" customFormat="1" x14ac:dyDescent="0.25">
      <c r="A33" s="230" t="s">
        <v>422</v>
      </c>
      <c r="B33" s="233" t="s">
        <v>138</v>
      </c>
      <c r="C33" s="246">
        <v>15.291191999999999</v>
      </c>
      <c r="D33" s="246">
        <v>15.291191999999999</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1" customFormat="1" x14ac:dyDescent="0.25">
      <c r="A34" s="230" t="s">
        <v>423</v>
      </c>
      <c r="B34" s="233" t="s">
        <v>137</v>
      </c>
      <c r="C34" s="246">
        <v>1.956909</v>
      </c>
      <c r="D34" s="246">
        <v>1.956909</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1" customFormat="1" ht="48.2" customHeight="1" x14ac:dyDescent="0.25">
      <c r="A35" s="230" t="s">
        <v>61</v>
      </c>
      <c r="B35" s="231" t="s">
        <v>424</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1" customFormat="1" ht="44.45" customHeight="1" x14ac:dyDescent="0.25">
      <c r="A36" s="232" t="s">
        <v>425</v>
      </c>
      <c r="B36" s="233" t="s">
        <v>431</v>
      </c>
      <c r="C36" s="246"/>
      <c r="D36" s="246"/>
      <c r="E36" s="246"/>
      <c r="F36" s="246"/>
      <c r="G36" s="246">
        <v>0</v>
      </c>
      <c r="H36" s="246">
        <v>0</v>
      </c>
      <c r="I36" s="247" t="s">
        <v>397</v>
      </c>
      <c r="J36" s="246">
        <v>0</v>
      </c>
      <c r="K36" s="246" t="s">
        <v>397</v>
      </c>
      <c r="L36" s="246">
        <v>0</v>
      </c>
      <c r="M36" s="247" t="s">
        <v>397</v>
      </c>
      <c r="N36" s="246">
        <v>0</v>
      </c>
      <c r="O36" s="246" t="s">
        <v>397</v>
      </c>
      <c r="P36" s="246">
        <v>0</v>
      </c>
      <c r="Q36" s="247" t="s">
        <v>397</v>
      </c>
      <c r="R36" s="246">
        <v>0</v>
      </c>
      <c r="S36" s="246" t="s">
        <v>397</v>
      </c>
      <c r="T36" s="246">
        <v>0</v>
      </c>
      <c r="U36" s="247" t="s">
        <v>397</v>
      </c>
      <c r="V36" s="246">
        <v>0</v>
      </c>
      <c r="W36" s="246" t="s">
        <v>397</v>
      </c>
      <c r="X36" s="246">
        <v>0</v>
      </c>
      <c r="Y36" s="247" t="s">
        <v>397</v>
      </c>
      <c r="Z36" s="246">
        <v>0</v>
      </c>
      <c r="AA36" s="246" t="s">
        <v>397</v>
      </c>
      <c r="AB36" s="246">
        <v>0</v>
      </c>
      <c r="AC36" s="246">
        <v>0</v>
      </c>
    </row>
    <row r="37" spans="1:29" s="241" customFormat="1" ht="31.5" x14ac:dyDescent="0.25">
      <c r="A37" s="232" t="s">
        <v>427</v>
      </c>
      <c r="B37" s="235" t="s">
        <v>426</v>
      </c>
      <c r="C37" s="246"/>
      <c r="D37" s="246"/>
      <c r="E37" s="246"/>
      <c r="F37" s="246"/>
      <c r="G37" s="246">
        <v>0</v>
      </c>
      <c r="H37" s="246">
        <v>0</v>
      </c>
      <c r="I37" s="247" t="s">
        <v>397</v>
      </c>
      <c r="J37" s="246">
        <v>0</v>
      </c>
      <c r="K37" s="246" t="s">
        <v>397</v>
      </c>
      <c r="L37" s="246">
        <v>0</v>
      </c>
      <c r="M37" s="247" t="s">
        <v>397</v>
      </c>
      <c r="N37" s="246">
        <v>0</v>
      </c>
      <c r="O37" s="246" t="s">
        <v>397</v>
      </c>
      <c r="P37" s="246">
        <v>0</v>
      </c>
      <c r="Q37" s="247" t="s">
        <v>397</v>
      </c>
      <c r="R37" s="246">
        <v>0</v>
      </c>
      <c r="S37" s="246" t="s">
        <v>397</v>
      </c>
      <c r="T37" s="246">
        <v>0</v>
      </c>
      <c r="U37" s="247" t="s">
        <v>397</v>
      </c>
      <c r="V37" s="246">
        <v>0</v>
      </c>
      <c r="W37" s="246" t="s">
        <v>397</v>
      </c>
      <c r="X37" s="246">
        <v>0</v>
      </c>
      <c r="Y37" s="247" t="s">
        <v>397</v>
      </c>
      <c r="Z37" s="246">
        <v>0</v>
      </c>
      <c r="AA37" s="246" t="s">
        <v>397</v>
      </c>
      <c r="AB37" s="246">
        <v>0</v>
      </c>
      <c r="AC37" s="246">
        <v>0</v>
      </c>
    </row>
    <row r="38" spans="1:29" s="241" customFormat="1" x14ac:dyDescent="0.25">
      <c r="A38" s="232" t="s">
        <v>428</v>
      </c>
      <c r="B38" s="235" t="s">
        <v>135</v>
      </c>
      <c r="C38" s="246"/>
      <c r="D38" s="246"/>
      <c r="E38" s="246"/>
      <c r="F38" s="246"/>
      <c r="G38" s="246">
        <v>0</v>
      </c>
      <c r="H38" s="246">
        <v>0</v>
      </c>
      <c r="I38" s="247" t="s">
        <v>397</v>
      </c>
      <c r="J38" s="246">
        <v>0</v>
      </c>
      <c r="K38" s="246" t="s">
        <v>397</v>
      </c>
      <c r="L38" s="246">
        <v>0</v>
      </c>
      <c r="M38" s="247" t="s">
        <v>397</v>
      </c>
      <c r="N38" s="246">
        <v>0</v>
      </c>
      <c r="O38" s="246" t="s">
        <v>397</v>
      </c>
      <c r="P38" s="246">
        <v>0</v>
      </c>
      <c r="Q38" s="247" t="s">
        <v>397</v>
      </c>
      <c r="R38" s="246">
        <v>0</v>
      </c>
      <c r="S38" s="246" t="s">
        <v>397</v>
      </c>
      <c r="T38" s="246">
        <v>0</v>
      </c>
      <c r="U38" s="247" t="s">
        <v>397</v>
      </c>
      <c r="V38" s="246">
        <v>0</v>
      </c>
      <c r="W38" s="246" t="s">
        <v>397</v>
      </c>
      <c r="X38" s="246">
        <v>0</v>
      </c>
      <c r="Y38" s="247" t="s">
        <v>397</v>
      </c>
      <c r="Z38" s="246">
        <v>0</v>
      </c>
      <c r="AA38" s="246" t="s">
        <v>397</v>
      </c>
      <c r="AB38" s="246">
        <v>0</v>
      </c>
      <c r="AC38" s="246">
        <v>0</v>
      </c>
    </row>
    <row r="39" spans="1:29" s="241" customFormat="1" x14ac:dyDescent="0.25">
      <c r="A39" s="232" t="s">
        <v>430</v>
      </c>
      <c r="B39" s="233" t="s">
        <v>429</v>
      </c>
      <c r="C39" s="246"/>
      <c r="D39" s="246"/>
      <c r="E39" s="246"/>
      <c r="F39" s="246"/>
      <c r="G39" s="246">
        <v>0</v>
      </c>
      <c r="H39" s="246">
        <v>0</v>
      </c>
      <c r="I39" s="247" t="s">
        <v>397</v>
      </c>
      <c r="J39" s="246">
        <v>0</v>
      </c>
      <c r="K39" s="246" t="s">
        <v>397</v>
      </c>
      <c r="L39" s="246">
        <v>0</v>
      </c>
      <c r="M39" s="247" t="s">
        <v>397</v>
      </c>
      <c r="N39" s="246">
        <v>0</v>
      </c>
      <c r="O39" s="246" t="s">
        <v>397</v>
      </c>
      <c r="P39" s="246">
        <v>0</v>
      </c>
      <c r="Q39" s="247" t="s">
        <v>397</v>
      </c>
      <c r="R39" s="246">
        <v>0</v>
      </c>
      <c r="S39" s="246" t="s">
        <v>397</v>
      </c>
      <c r="T39" s="246">
        <v>0</v>
      </c>
      <c r="U39" s="247" t="s">
        <v>397</v>
      </c>
      <c r="V39" s="246">
        <v>0</v>
      </c>
      <c r="W39" s="246" t="s">
        <v>397</v>
      </c>
      <c r="X39" s="246">
        <v>0</v>
      </c>
      <c r="Y39" s="247" t="s">
        <v>397</v>
      </c>
      <c r="Z39" s="246">
        <v>0</v>
      </c>
      <c r="AA39" s="246" t="s">
        <v>397</v>
      </c>
      <c r="AB39" s="246">
        <v>0</v>
      </c>
      <c r="AC39" s="246">
        <v>0</v>
      </c>
    </row>
    <row r="40" spans="1:29" s="241" customFormat="1" x14ac:dyDescent="0.25">
      <c r="A40" s="232" t="s">
        <v>432</v>
      </c>
      <c r="B40" s="233" t="s">
        <v>433</v>
      </c>
      <c r="C40" s="246"/>
      <c r="D40" s="246"/>
      <c r="E40" s="246"/>
      <c r="F40" s="246"/>
      <c r="G40" s="246">
        <v>0</v>
      </c>
      <c r="H40" s="246">
        <v>0</v>
      </c>
      <c r="I40" s="247" t="s">
        <v>397</v>
      </c>
      <c r="J40" s="246">
        <v>0</v>
      </c>
      <c r="K40" s="246" t="s">
        <v>397</v>
      </c>
      <c r="L40" s="246">
        <v>0</v>
      </c>
      <c r="M40" s="247" t="s">
        <v>397</v>
      </c>
      <c r="N40" s="246">
        <v>0</v>
      </c>
      <c r="O40" s="246" t="s">
        <v>397</v>
      </c>
      <c r="P40" s="246">
        <v>0</v>
      </c>
      <c r="Q40" s="247" t="s">
        <v>397</v>
      </c>
      <c r="R40" s="246">
        <v>0</v>
      </c>
      <c r="S40" s="246" t="s">
        <v>397</v>
      </c>
      <c r="T40" s="246">
        <v>0</v>
      </c>
      <c r="U40" s="247" t="s">
        <v>397</v>
      </c>
      <c r="V40" s="246">
        <v>0</v>
      </c>
      <c r="W40" s="246" t="s">
        <v>397</v>
      </c>
      <c r="X40" s="246">
        <v>0</v>
      </c>
      <c r="Y40" s="247" t="s">
        <v>397</v>
      </c>
      <c r="Z40" s="246">
        <v>0</v>
      </c>
      <c r="AA40" s="246" t="s">
        <v>397</v>
      </c>
      <c r="AB40" s="246">
        <v>0</v>
      </c>
      <c r="AC40" s="246">
        <v>0</v>
      </c>
    </row>
    <row r="41" spans="1:29" s="241" customFormat="1" x14ac:dyDescent="0.25">
      <c r="A41" s="232" t="s">
        <v>434</v>
      </c>
      <c r="B41" s="233" t="s">
        <v>435</v>
      </c>
      <c r="C41" s="246"/>
      <c r="D41" s="246"/>
      <c r="E41" s="246"/>
      <c r="F41" s="246"/>
      <c r="G41" s="246">
        <v>0</v>
      </c>
      <c r="H41" s="246">
        <v>0</v>
      </c>
      <c r="I41" s="247" t="s">
        <v>397</v>
      </c>
      <c r="J41" s="246">
        <v>0</v>
      </c>
      <c r="K41" s="246" t="s">
        <v>397</v>
      </c>
      <c r="L41" s="246">
        <v>0</v>
      </c>
      <c r="M41" s="247" t="s">
        <v>397</v>
      </c>
      <c r="N41" s="246">
        <v>0</v>
      </c>
      <c r="O41" s="246" t="s">
        <v>397</v>
      </c>
      <c r="P41" s="246">
        <v>0</v>
      </c>
      <c r="Q41" s="247" t="s">
        <v>397</v>
      </c>
      <c r="R41" s="246">
        <v>0</v>
      </c>
      <c r="S41" s="246" t="s">
        <v>397</v>
      </c>
      <c r="T41" s="246">
        <v>0</v>
      </c>
      <c r="U41" s="247" t="s">
        <v>397</v>
      </c>
      <c r="V41" s="246">
        <v>0</v>
      </c>
      <c r="W41" s="246" t="s">
        <v>397</v>
      </c>
      <c r="X41" s="246">
        <v>0</v>
      </c>
      <c r="Y41" s="247" t="s">
        <v>397</v>
      </c>
      <c r="Z41" s="246">
        <v>0</v>
      </c>
      <c r="AA41" s="246" t="s">
        <v>397</v>
      </c>
      <c r="AB41" s="246">
        <v>0</v>
      </c>
      <c r="AC41" s="246">
        <v>0</v>
      </c>
    </row>
    <row r="42" spans="1:29" s="241" customFormat="1" x14ac:dyDescent="0.25">
      <c r="A42" s="232" t="s">
        <v>436</v>
      </c>
      <c r="B42" s="233" t="s">
        <v>437</v>
      </c>
      <c r="C42" s="246"/>
      <c r="D42" s="246"/>
      <c r="E42" s="246"/>
      <c r="F42" s="246"/>
      <c r="G42" s="246">
        <v>0</v>
      </c>
      <c r="H42" s="246">
        <v>0</v>
      </c>
      <c r="I42" s="247" t="s">
        <v>397</v>
      </c>
      <c r="J42" s="246">
        <v>0</v>
      </c>
      <c r="K42" s="246" t="s">
        <v>397</v>
      </c>
      <c r="L42" s="246">
        <v>0</v>
      </c>
      <c r="M42" s="247" t="s">
        <v>397</v>
      </c>
      <c r="N42" s="246">
        <v>0</v>
      </c>
      <c r="O42" s="246" t="s">
        <v>397</v>
      </c>
      <c r="P42" s="246">
        <v>0</v>
      </c>
      <c r="Q42" s="247" t="s">
        <v>397</v>
      </c>
      <c r="R42" s="246">
        <v>0</v>
      </c>
      <c r="S42" s="246" t="s">
        <v>397</v>
      </c>
      <c r="T42" s="246">
        <v>0</v>
      </c>
      <c r="U42" s="247" t="s">
        <v>397</v>
      </c>
      <c r="V42" s="246">
        <v>0</v>
      </c>
      <c r="W42" s="246" t="s">
        <v>397</v>
      </c>
      <c r="X42" s="246">
        <v>0</v>
      </c>
      <c r="Y42" s="247" t="s">
        <v>397</v>
      </c>
      <c r="Z42" s="246">
        <v>0</v>
      </c>
      <c r="AA42" s="246" t="s">
        <v>397</v>
      </c>
      <c r="AB42" s="246">
        <v>0</v>
      </c>
      <c r="AC42" s="246">
        <v>0</v>
      </c>
    </row>
    <row r="43" spans="1:29" s="241" customFormat="1" x14ac:dyDescent="0.25">
      <c r="A43" s="232" t="s">
        <v>438</v>
      </c>
      <c r="B43" s="233" t="s">
        <v>439</v>
      </c>
      <c r="C43" s="246"/>
      <c r="D43" s="246"/>
      <c r="E43" s="246"/>
      <c r="F43" s="246"/>
      <c r="G43" s="246">
        <v>0</v>
      </c>
      <c r="H43" s="246">
        <v>0</v>
      </c>
      <c r="I43" s="247" t="s">
        <v>397</v>
      </c>
      <c r="J43" s="246">
        <v>0</v>
      </c>
      <c r="K43" s="246" t="s">
        <v>397</v>
      </c>
      <c r="L43" s="246">
        <v>0</v>
      </c>
      <c r="M43" s="247" t="s">
        <v>397</v>
      </c>
      <c r="N43" s="246">
        <v>0</v>
      </c>
      <c r="O43" s="246" t="s">
        <v>397</v>
      </c>
      <c r="P43" s="246">
        <v>0</v>
      </c>
      <c r="Q43" s="247" t="s">
        <v>397</v>
      </c>
      <c r="R43" s="246">
        <v>0</v>
      </c>
      <c r="S43" s="246" t="s">
        <v>397</v>
      </c>
      <c r="T43" s="246">
        <v>0</v>
      </c>
      <c r="U43" s="247" t="s">
        <v>397</v>
      </c>
      <c r="V43" s="246">
        <v>0</v>
      </c>
      <c r="W43" s="246" t="s">
        <v>397</v>
      </c>
      <c r="X43" s="246">
        <v>0</v>
      </c>
      <c r="Y43" s="247" t="s">
        <v>397</v>
      </c>
      <c r="Z43" s="246">
        <v>0</v>
      </c>
      <c r="AA43" s="246" t="s">
        <v>397</v>
      </c>
      <c r="AB43" s="246">
        <v>0</v>
      </c>
      <c r="AC43" s="246">
        <v>0</v>
      </c>
    </row>
    <row r="44" spans="1:29" s="241" customFormat="1" x14ac:dyDescent="0.25">
      <c r="A44" s="232" t="s">
        <v>440</v>
      </c>
      <c r="B44" s="233" t="s">
        <v>441</v>
      </c>
      <c r="C44" s="246"/>
      <c r="D44" s="246"/>
      <c r="E44" s="246"/>
      <c r="F44" s="246"/>
      <c r="G44" s="246">
        <v>0</v>
      </c>
      <c r="H44" s="246">
        <v>0</v>
      </c>
      <c r="I44" s="247" t="s">
        <v>397</v>
      </c>
      <c r="J44" s="246">
        <v>0</v>
      </c>
      <c r="K44" s="246" t="s">
        <v>397</v>
      </c>
      <c r="L44" s="246">
        <v>4</v>
      </c>
      <c r="M44" s="247">
        <v>4</v>
      </c>
      <c r="N44" s="246">
        <v>4</v>
      </c>
      <c r="O44" s="246">
        <v>4</v>
      </c>
      <c r="P44" s="246">
        <v>0</v>
      </c>
      <c r="Q44" s="247" t="s">
        <v>397</v>
      </c>
      <c r="R44" s="246">
        <v>0</v>
      </c>
      <c r="S44" s="246" t="s">
        <v>397</v>
      </c>
      <c r="T44" s="246">
        <v>0</v>
      </c>
      <c r="U44" s="247" t="s">
        <v>397</v>
      </c>
      <c r="V44" s="246">
        <v>0</v>
      </c>
      <c r="W44" s="246" t="s">
        <v>397</v>
      </c>
      <c r="X44" s="246">
        <v>0</v>
      </c>
      <c r="Y44" s="247" t="s">
        <v>397</v>
      </c>
      <c r="Z44" s="246">
        <v>0</v>
      </c>
      <c r="AA44" s="246" t="s">
        <v>397</v>
      </c>
      <c r="AB44" s="246">
        <v>4</v>
      </c>
      <c r="AC44" s="246">
        <v>4</v>
      </c>
    </row>
    <row r="45" spans="1:29" s="241" customFormat="1" x14ac:dyDescent="0.25">
      <c r="A45" s="232" t="s">
        <v>442</v>
      </c>
      <c r="B45" s="233" t="s">
        <v>443</v>
      </c>
      <c r="C45" s="246"/>
      <c r="D45" s="246"/>
      <c r="E45" s="246"/>
      <c r="F45" s="246"/>
      <c r="G45" s="246">
        <v>0</v>
      </c>
      <c r="H45" s="246">
        <v>0</v>
      </c>
      <c r="I45" s="247" t="s">
        <v>397</v>
      </c>
      <c r="J45" s="246">
        <v>0</v>
      </c>
      <c r="K45" s="246" t="s">
        <v>397</v>
      </c>
      <c r="L45" s="246">
        <v>0</v>
      </c>
      <c r="M45" s="247" t="s">
        <v>397</v>
      </c>
      <c r="N45" s="246">
        <v>0</v>
      </c>
      <c r="O45" s="246" t="s">
        <v>397</v>
      </c>
      <c r="P45" s="246">
        <v>0</v>
      </c>
      <c r="Q45" s="247" t="s">
        <v>397</v>
      </c>
      <c r="R45" s="246">
        <v>0</v>
      </c>
      <c r="S45" s="246" t="s">
        <v>397</v>
      </c>
      <c r="T45" s="246">
        <v>0</v>
      </c>
      <c r="U45" s="247" t="s">
        <v>397</v>
      </c>
      <c r="V45" s="246">
        <v>0</v>
      </c>
      <c r="W45" s="246" t="s">
        <v>397</v>
      </c>
      <c r="X45" s="246">
        <v>0</v>
      </c>
      <c r="Y45" s="247" t="s">
        <v>397</v>
      </c>
      <c r="Z45" s="246">
        <v>0</v>
      </c>
      <c r="AA45" s="246" t="s">
        <v>397</v>
      </c>
      <c r="AB45" s="246">
        <v>0</v>
      </c>
      <c r="AC45" s="246">
        <v>0</v>
      </c>
    </row>
    <row r="46" spans="1:29" s="241" customFormat="1" x14ac:dyDescent="0.25">
      <c r="A46" s="232" t="s">
        <v>444</v>
      </c>
      <c r="B46" s="233" t="s">
        <v>445</v>
      </c>
      <c r="C46" s="246"/>
      <c r="D46" s="246"/>
      <c r="E46" s="246"/>
      <c r="F46" s="246"/>
      <c r="G46" s="246">
        <v>0</v>
      </c>
      <c r="H46" s="246">
        <v>0</v>
      </c>
      <c r="I46" s="247" t="s">
        <v>397</v>
      </c>
      <c r="J46" s="246">
        <v>0</v>
      </c>
      <c r="K46" s="246" t="s">
        <v>397</v>
      </c>
      <c r="L46" s="246">
        <v>0</v>
      </c>
      <c r="M46" s="247" t="s">
        <v>397</v>
      </c>
      <c r="N46" s="246">
        <v>0</v>
      </c>
      <c r="O46" s="246" t="s">
        <v>397</v>
      </c>
      <c r="P46" s="246">
        <v>0</v>
      </c>
      <c r="Q46" s="247" t="s">
        <v>397</v>
      </c>
      <c r="R46" s="246">
        <v>0</v>
      </c>
      <c r="S46" s="246" t="s">
        <v>397</v>
      </c>
      <c r="T46" s="246">
        <v>0</v>
      </c>
      <c r="U46" s="247" t="s">
        <v>397</v>
      </c>
      <c r="V46" s="246">
        <v>0</v>
      </c>
      <c r="W46" s="246" t="s">
        <v>397</v>
      </c>
      <c r="X46" s="246">
        <v>0</v>
      </c>
      <c r="Y46" s="247" t="s">
        <v>397</v>
      </c>
      <c r="Z46" s="246">
        <v>0</v>
      </c>
      <c r="AA46" s="246" t="s">
        <v>397</v>
      </c>
      <c r="AB46" s="246">
        <v>0</v>
      </c>
      <c r="AC46" s="246">
        <v>0</v>
      </c>
    </row>
    <row r="47" spans="1:29" s="241" customFormat="1" x14ac:dyDescent="0.25">
      <c r="A47" s="230" t="s">
        <v>60</v>
      </c>
      <c r="B47" s="231" t="s">
        <v>136</v>
      </c>
      <c r="C47" s="246"/>
      <c r="D47" s="246"/>
      <c r="E47" s="246"/>
      <c r="F47" s="246"/>
      <c r="G47" s="246"/>
      <c r="H47" s="246"/>
      <c r="I47" s="246"/>
      <c r="J47" s="246"/>
      <c r="K47" s="246"/>
      <c r="L47" s="246"/>
      <c r="M47" s="246"/>
      <c r="N47" s="246"/>
      <c r="O47" s="246"/>
      <c r="P47" s="246"/>
      <c r="Q47" s="246"/>
      <c r="R47" s="246"/>
      <c r="S47" s="247"/>
      <c r="T47" s="246"/>
      <c r="U47" s="246"/>
      <c r="V47" s="246"/>
      <c r="W47" s="246"/>
      <c r="X47" s="246"/>
      <c r="Y47" s="246"/>
      <c r="Z47" s="246"/>
      <c r="AA47" s="246"/>
      <c r="AB47" s="246"/>
      <c r="AC47" s="246"/>
    </row>
    <row r="48" spans="1:29" s="241" customFormat="1" ht="33.75" customHeight="1" x14ac:dyDescent="0.25">
      <c r="A48" s="232" t="s">
        <v>446</v>
      </c>
      <c r="B48" s="233" t="s">
        <v>431</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41" customFormat="1" ht="31.5" x14ac:dyDescent="0.25">
      <c r="A49" s="232" t="s">
        <v>447</v>
      </c>
      <c r="B49" s="235" t="s">
        <v>426</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41" customFormat="1" x14ac:dyDescent="0.25">
      <c r="A50" s="232" t="s">
        <v>448</v>
      </c>
      <c r="B50" s="235" t="s">
        <v>135</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41" customFormat="1" ht="31.5" x14ac:dyDescent="0.25">
      <c r="A51" s="232" t="s">
        <v>450</v>
      </c>
      <c r="B51" s="233" t="s">
        <v>449</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41" customFormat="1" ht="31.5" x14ac:dyDescent="0.25">
      <c r="A52" s="232" t="s">
        <v>452</v>
      </c>
      <c r="B52" s="233" t="s">
        <v>451</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41" customFormat="1" x14ac:dyDescent="0.25">
      <c r="A53" s="232" t="s">
        <v>453</v>
      </c>
      <c r="B53" s="233" t="s">
        <v>134</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41" customFormat="1" x14ac:dyDescent="0.25">
      <c r="A54" s="232" t="s">
        <v>454</v>
      </c>
      <c r="B54" s="233" t="s">
        <v>433</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41" customFormat="1" x14ac:dyDescent="0.25">
      <c r="A55" s="232" t="s">
        <v>455</v>
      </c>
      <c r="B55" s="233" t="s">
        <v>435</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41" customFormat="1" x14ac:dyDescent="0.25">
      <c r="A56" s="232" t="s">
        <v>456</v>
      </c>
      <c r="B56" s="233" t="s">
        <v>437</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41" customFormat="1" x14ac:dyDescent="0.25">
      <c r="A57" s="232" t="s">
        <v>457</v>
      </c>
      <c r="B57" s="233" t="s">
        <v>439</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41" customFormat="1" x14ac:dyDescent="0.25">
      <c r="A58" s="232" t="s">
        <v>458</v>
      </c>
      <c r="B58" s="233" t="s">
        <v>441</v>
      </c>
      <c r="C58" s="246">
        <v>4</v>
      </c>
      <c r="D58" s="246">
        <v>4</v>
      </c>
      <c r="E58" s="246"/>
      <c r="F58" s="246"/>
      <c r="G58" s="246">
        <v>0</v>
      </c>
      <c r="H58" s="246">
        <v>0</v>
      </c>
      <c r="I58" s="246"/>
      <c r="J58" s="246">
        <v>0</v>
      </c>
      <c r="K58" s="246"/>
      <c r="L58" s="246">
        <v>4</v>
      </c>
      <c r="M58" s="246"/>
      <c r="N58" s="246">
        <v>4</v>
      </c>
      <c r="O58" s="246"/>
      <c r="P58" s="246">
        <v>0</v>
      </c>
      <c r="Q58" s="246"/>
      <c r="R58" s="246">
        <v>0</v>
      </c>
      <c r="S58" s="246"/>
      <c r="T58" s="246">
        <v>0</v>
      </c>
      <c r="U58" s="246"/>
      <c r="V58" s="246">
        <v>0</v>
      </c>
      <c r="W58" s="246"/>
      <c r="X58" s="246">
        <v>0</v>
      </c>
      <c r="Y58" s="246"/>
      <c r="Z58" s="246">
        <v>0</v>
      </c>
      <c r="AA58" s="246"/>
      <c r="AB58" s="246">
        <v>4</v>
      </c>
      <c r="AC58" s="246">
        <v>4</v>
      </c>
    </row>
    <row r="59" spans="1:29" s="241" customFormat="1" x14ac:dyDescent="0.25">
      <c r="A59" s="232" t="s">
        <v>459</v>
      </c>
      <c r="B59" s="233" t="s">
        <v>443</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41" customFormat="1" x14ac:dyDescent="0.25">
      <c r="A60" s="232" t="s">
        <v>460</v>
      </c>
      <c r="B60" s="233" t="s">
        <v>445</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41" customFormat="1" ht="35.450000000000003" customHeight="1" x14ac:dyDescent="0.25">
      <c r="A61" s="230" t="s">
        <v>58</v>
      </c>
      <c r="B61" s="231" t="s">
        <v>133</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1" customFormat="1" x14ac:dyDescent="0.25">
      <c r="A62" s="232" t="s">
        <v>461</v>
      </c>
      <c r="B62" s="233" t="s">
        <v>132</v>
      </c>
      <c r="C62" s="246">
        <v>31.030794999999998</v>
      </c>
      <c r="D62" s="246">
        <v>132.72498361000001</v>
      </c>
      <c r="E62" s="246"/>
      <c r="F62" s="246"/>
      <c r="G62" s="246">
        <v>0</v>
      </c>
      <c r="H62" s="246">
        <v>0</v>
      </c>
      <c r="I62" s="246"/>
      <c r="J62" s="246">
        <v>0</v>
      </c>
      <c r="K62" s="246"/>
      <c r="L62" s="246">
        <v>31.030794999999998</v>
      </c>
      <c r="M62" s="246"/>
      <c r="N62" s="246">
        <v>132.72498361000001</v>
      </c>
      <c r="O62" s="246"/>
      <c r="P62" s="246">
        <v>0</v>
      </c>
      <c r="Q62" s="246"/>
      <c r="R62" s="246">
        <v>0</v>
      </c>
      <c r="S62" s="246"/>
      <c r="T62" s="246">
        <v>0</v>
      </c>
      <c r="U62" s="246"/>
      <c r="V62" s="246">
        <v>0</v>
      </c>
      <c r="W62" s="246"/>
      <c r="X62" s="246">
        <v>0</v>
      </c>
      <c r="Y62" s="246"/>
      <c r="Z62" s="246">
        <v>0</v>
      </c>
      <c r="AA62" s="246"/>
      <c r="AB62" s="246">
        <v>31.030794999999998</v>
      </c>
      <c r="AC62" s="246">
        <v>132.72498361000001</v>
      </c>
    </row>
    <row r="63" spans="1:29" s="241" customFormat="1" x14ac:dyDescent="0.25">
      <c r="A63" s="232" t="s">
        <v>462</v>
      </c>
      <c r="B63" s="235" t="s">
        <v>130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41" customFormat="1" x14ac:dyDescent="0.25">
      <c r="A64" s="232" t="s">
        <v>463</v>
      </c>
      <c r="B64" s="233" t="s">
        <v>129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41" customFormat="1" x14ac:dyDescent="0.25">
      <c r="A65" s="232" t="s">
        <v>464</v>
      </c>
      <c r="B65" s="235" t="s">
        <v>128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41" customFormat="1" x14ac:dyDescent="0.25">
      <c r="A66" s="232" t="s">
        <v>465</v>
      </c>
      <c r="B66" s="235" t="s">
        <v>127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41" customFormat="1" x14ac:dyDescent="0.25">
      <c r="A67" s="232" t="s">
        <v>466</v>
      </c>
      <c r="B67" s="235" t="s">
        <v>467</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41" customFormat="1" x14ac:dyDescent="0.25">
      <c r="A68" s="232" t="s">
        <v>468</v>
      </c>
      <c r="B68" s="235" t="s">
        <v>469</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41" customFormat="1" x14ac:dyDescent="0.25">
      <c r="A69" s="232" t="s">
        <v>470</v>
      </c>
      <c r="B69" s="235" t="s">
        <v>471</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41" customFormat="1" x14ac:dyDescent="0.25">
      <c r="A70" s="232" t="s">
        <v>472</v>
      </c>
      <c r="B70" s="235" t="s">
        <v>473</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41" customFormat="1" x14ac:dyDescent="0.25">
      <c r="A71" s="232" t="s">
        <v>474</v>
      </c>
      <c r="B71" s="235" t="s">
        <v>475</v>
      </c>
      <c r="C71" s="246"/>
      <c r="D71" s="246"/>
      <c r="E71" s="246"/>
      <c r="F71" s="246"/>
      <c r="G71" s="246">
        <v>0</v>
      </c>
      <c r="H71" s="246">
        <v>0</v>
      </c>
      <c r="I71" s="246"/>
      <c r="J71" s="246">
        <v>0</v>
      </c>
      <c r="K71" s="246"/>
      <c r="L71" s="246">
        <v>4</v>
      </c>
      <c r="M71" s="246"/>
      <c r="N71" s="246">
        <v>4</v>
      </c>
      <c r="O71" s="246"/>
      <c r="P71" s="246">
        <v>0</v>
      </c>
      <c r="Q71" s="246"/>
      <c r="R71" s="246">
        <v>0</v>
      </c>
      <c r="S71" s="246"/>
      <c r="T71" s="246">
        <v>0</v>
      </c>
      <c r="U71" s="246"/>
      <c r="V71" s="246">
        <v>0</v>
      </c>
      <c r="W71" s="246"/>
      <c r="X71" s="246">
        <v>0</v>
      </c>
      <c r="Y71" s="246"/>
      <c r="Z71" s="246">
        <v>0</v>
      </c>
      <c r="AA71" s="246"/>
      <c r="AB71" s="246">
        <v>4</v>
      </c>
      <c r="AC71" s="246">
        <v>4</v>
      </c>
    </row>
    <row r="72" spans="1:29" s="241" customFormat="1" x14ac:dyDescent="0.25">
      <c r="A72" s="232" t="s">
        <v>476</v>
      </c>
      <c r="B72" s="235" t="s">
        <v>477</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41" customFormat="1" x14ac:dyDescent="0.25">
      <c r="A73" s="232" t="s">
        <v>478</v>
      </c>
      <c r="B73" s="235" t="s">
        <v>479</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41" customFormat="1" ht="36.75" customHeight="1" x14ac:dyDescent="0.25">
      <c r="A74" s="230" t="s">
        <v>57</v>
      </c>
      <c r="B74" s="236" t="s">
        <v>185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41" customFormat="1" x14ac:dyDescent="0.25">
      <c r="A75" s="230" t="s">
        <v>55</v>
      </c>
      <c r="B75" s="231" t="s">
        <v>131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1" customFormat="1" ht="45" customHeight="1" x14ac:dyDescent="0.25">
      <c r="A76" s="232" t="s">
        <v>480</v>
      </c>
      <c r="B76" s="233" t="s">
        <v>431</v>
      </c>
      <c r="C76" s="237"/>
      <c r="D76" s="238"/>
      <c r="E76" s="239"/>
      <c r="F76" s="239"/>
      <c r="G76" s="246">
        <v>0</v>
      </c>
      <c r="H76" s="246">
        <v>0</v>
      </c>
      <c r="I76" s="239"/>
      <c r="J76" s="246">
        <v>0</v>
      </c>
      <c r="K76" s="238"/>
      <c r="L76" s="246">
        <v>0</v>
      </c>
      <c r="M76" s="238"/>
      <c r="N76" s="246">
        <v>0</v>
      </c>
      <c r="O76" s="238"/>
      <c r="P76" s="246">
        <v>0</v>
      </c>
      <c r="Q76" s="238"/>
      <c r="R76" s="246">
        <v>0</v>
      </c>
      <c r="S76" s="238"/>
      <c r="T76" s="246">
        <v>0</v>
      </c>
      <c r="U76" s="238"/>
      <c r="V76" s="246">
        <v>0</v>
      </c>
      <c r="W76" s="238"/>
      <c r="X76" s="246">
        <v>0</v>
      </c>
      <c r="Y76" s="238"/>
      <c r="Z76" s="246">
        <v>0</v>
      </c>
      <c r="AA76" s="238"/>
      <c r="AB76" s="246">
        <v>0</v>
      </c>
      <c r="AC76" s="246">
        <v>0</v>
      </c>
    </row>
    <row r="77" spans="1:29" s="241" customFormat="1" ht="39.75" customHeight="1" x14ac:dyDescent="0.25">
      <c r="A77" s="232" t="s">
        <v>481</v>
      </c>
      <c r="B77" s="235" t="s">
        <v>426</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41" customFormat="1" x14ac:dyDescent="0.25">
      <c r="A78" s="232" t="s">
        <v>482</v>
      </c>
      <c r="B78" s="235" t="s">
        <v>135</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41" customFormat="1" x14ac:dyDescent="0.25">
      <c r="A79" s="232" t="s">
        <v>483</v>
      </c>
      <c r="B79" s="233" t="s">
        <v>403</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s="241" customFormat="1" x14ac:dyDescent="0.25">
      <c r="A80" s="232" t="s">
        <v>484</v>
      </c>
      <c r="B80" s="233" t="s">
        <v>433</v>
      </c>
      <c r="C80" s="237"/>
      <c r="D80" s="238"/>
      <c r="E80" s="239"/>
      <c r="F80" s="239"/>
      <c r="G80" s="246">
        <v>0</v>
      </c>
      <c r="H80" s="246">
        <v>0</v>
      </c>
      <c r="I80" s="239"/>
      <c r="J80" s="246">
        <v>0</v>
      </c>
      <c r="K80" s="238"/>
      <c r="L80" s="246">
        <v>0</v>
      </c>
      <c r="M80" s="238"/>
      <c r="N80" s="246">
        <v>0</v>
      </c>
      <c r="O80" s="238"/>
      <c r="P80" s="246">
        <v>0</v>
      </c>
      <c r="Q80" s="238"/>
      <c r="R80" s="246">
        <v>0</v>
      </c>
      <c r="S80" s="238"/>
      <c r="T80" s="246">
        <v>0</v>
      </c>
      <c r="U80" s="238"/>
      <c r="V80" s="246">
        <v>0</v>
      </c>
      <c r="W80" s="238"/>
      <c r="X80" s="246">
        <v>0</v>
      </c>
      <c r="Y80" s="238"/>
      <c r="Z80" s="246">
        <v>0</v>
      </c>
      <c r="AA80" s="238"/>
      <c r="AB80" s="246">
        <v>0</v>
      </c>
      <c r="AC80" s="246">
        <v>0</v>
      </c>
    </row>
    <row r="81" spans="1:29" s="241" customFormat="1" x14ac:dyDescent="0.25">
      <c r="A81" s="232" t="s">
        <v>485</v>
      </c>
      <c r="B81" s="233" t="s">
        <v>435</v>
      </c>
      <c r="C81" s="237"/>
      <c r="D81" s="238"/>
      <c r="E81" s="239"/>
      <c r="F81" s="239"/>
      <c r="G81" s="246">
        <v>0</v>
      </c>
      <c r="H81" s="246">
        <v>0</v>
      </c>
      <c r="I81" s="239"/>
      <c r="J81" s="246">
        <v>0</v>
      </c>
      <c r="K81" s="238"/>
      <c r="L81" s="246">
        <v>0</v>
      </c>
      <c r="M81" s="238"/>
      <c r="N81" s="246">
        <v>0</v>
      </c>
      <c r="O81" s="238"/>
      <c r="P81" s="246">
        <v>0</v>
      </c>
      <c r="Q81" s="238"/>
      <c r="R81" s="246">
        <v>0</v>
      </c>
      <c r="S81" s="238"/>
      <c r="T81" s="246">
        <v>0</v>
      </c>
      <c r="U81" s="238"/>
      <c r="V81" s="246">
        <v>0</v>
      </c>
      <c r="W81" s="238"/>
      <c r="X81" s="246">
        <v>0</v>
      </c>
      <c r="Y81" s="238"/>
      <c r="Z81" s="246">
        <v>0</v>
      </c>
      <c r="AA81" s="238"/>
      <c r="AB81" s="246">
        <v>0</v>
      </c>
      <c r="AC81" s="246">
        <v>0</v>
      </c>
    </row>
    <row r="82" spans="1:29" s="241" customFormat="1" x14ac:dyDescent="0.25">
      <c r="A82" s="232" t="s">
        <v>486</v>
      </c>
      <c r="B82" s="233" t="s">
        <v>437</v>
      </c>
      <c r="C82" s="237"/>
      <c r="D82" s="238"/>
      <c r="E82" s="239"/>
      <c r="F82" s="239"/>
      <c r="G82" s="246">
        <v>0</v>
      </c>
      <c r="H82" s="246">
        <v>0</v>
      </c>
      <c r="I82" s="239"/>
      <c r="J82" s="246">
        <v>0</v>
      </c>
      <c r="K82" s="238"/>
      <c r="L82" s="246">
        <v>0</v>
      </c>
      <c r="M82" s="238"/>
      <c r="N82" s="246">
        <v>0</v>
      </c>
      <c r="O82" s="238"/>
      <c r="P82" s="246">
        <v>0</v>
      </c>
      <c r="Q82" s="238"/>
      <c r="R82" s="246">
        <v>0</v>
      </c>
      <c r="S82" s="238"/>
      <c r="T82" s="246">
        <v>0</v>
      </c>
      <c r="U82" s="238"/>
      <c r="V82" s="246">
        <v>0</v>
      </c>
      <c r="W82" s="238"/>
      <c r="X82" s="246">
        <v>0</v>
      </c>
      <c r="Y82" s="238"/>
      <c r="Z82" s="246">
        <v>0</v>
      </c>
      <c r="AA82" s="238"/>
      <c r="AB82" s="246">
        <v>0</v>
      </c>
      <c r="AC82" s="246">
        <v>0</v>
      </c>
    </row>
    <row r="83" spans="1:29" s="241" customFormat="1" x14ac:dyDescent="0.25">
      <c r="A83" s="232" t="s">
        <v>487</v>
      </c>
      <c r="B83" s="233" t="s">
        <v>439</v>
      </c>
      <c r="C83" s="237"/>
      <c r="D83" s="238"/>
      <c r="E83" s="239"/>
      <c r="F83" s="239"/>
      <c r="G83" s="246">
        <v>0</v>
      </c>
      <c r="H83" s="246">
        <v>0</v>
      </c>
      <c r="I83" s="239"/>
      <c r="J83" s="246">
        <v>0</v>
      </c>
      <c r="K83" s="238"/>
      <c r="L83" s="246">
        <v>0</v>
      </c>
      <c r="M83" s="238"/>
      <c r="N83" s="246">
        <v>0</v>
      </c>
      <c r="O83" s="238"/>
      <c r="P83" s="246">
        <v>0</v>
      </c>
      <c r="Q83" s="238"/>
      <c r="R83" s="246">
        <v>0</v>
      </c>
      <c r="S83" s="238"/>
      <c r="T83" s="246">
        <v>0</v>
      </c>
      <c r="U83" s="238"/>
      <c r="V83" s="246">
        <v>0</v>
      </c>
      <c r="W83" s="238"/>
      <c r="X83" s="246">
        <v>0</v>
      </c>
      <c r="Y83" s="238"/>
      <c r="Z83" s="246">
        <v>0</v>
      </c>
      <c r="AA83" s="238"/>
      <c r="AB83" s="246">
        <v>0</v>
      </c>
      <c r="AC83" s="246">
        <v>0</v>
      </c>
    </row>
    <row r="84" spans="1:29" s="241" customFormat="1" x14ac:dyDescent="0.25">
      <c r="A84" s="232" t="s">
        <v>488</v>
      </c>
      <c r="B84" s="233" t="s">
        <v>441</v>
      </c>
      <c r="C84" s="237"/>
      <c r="D84" s="238"/>
      <c r="E84" s="239"/>
      <c r="F84" s="239"/>
      <c r="G84" s="246">
        <v>0</v>
      </c>
      <c r="H84" s="246">
        <v>0</v>
      </c>
      <c r="I84" s="239"/>
      <c r="J84" s="246">
        <v>0</v>
      </c>
      <c r="K84" s="238"/>
      <c r="L84" s="246">
        <v>0</v>
      </c>
      <c r="M84" s="238"/>
      <c r="N84" s="246">
        <v>0</v>
      </c>
      <c r="O84" s="238"/>
      <c r="P84" s="246">
        <v>0</v>
      </c>
      <c r="Q84" s="238"/>
      <c r="R84" s="246">
        <v>0</v>
      </c>
      <c r="S84" s="238"/>
      <c r="T84" s="246">
        <v>0</v>
      </c>
      <c r="U84" s="238"/>
      <c r="V84" s="246">
        <v>0</v>
      </c>
      <c r="W84" s="238"/>
      <c r="X84" s="246">
        <v>0</v>
      </c>
      <c r="Y84" s="238"/>
      <c r="Z84" s="246">
        <v>0</v>
      </c>
      <c r="AA84" s="238"/>
      <c r="AB84" s="246">
        <v>0</v>
      </c>
      <c r="AC84" s="246">
        <v>0</v>
      </c>
    </row>
    <row r="85" spans="1:29" s="241" customFormat="1" x14ac:dyDescent="0.25">
      <c r="A85" s="232" t="s">
        <v>489</v>
      </c>
      <c r="B85" s="233" t="s">
        <v>443</v>
      </c>
      <c r="C85" s="237"/>
      <c r="D85" s="238"/>
      <c r="E85" s="239"/>
      <c r="F85" s="239"/>
      <c r="G85" s="246">
        <v>0</v>
      </c>
      <c r="H85" s="246">
        <v>0</v>
      </c>
      <c r="I85" s="239"/>
      <c r="J85" s="246">
        <v>0</v>
      </c>
      <c r="K85" s="238"/>
      <c r="L85" s="246">
        <v>0</v>
      </c>
      <c r="M85" s="238"/>
      <c r="N85" s="246">
        <v>0</v>
      </c>
      <c r="O85" s="238"/>
      <c r="P85" s="246">
        <v>0</v>
      </c>
      <c r="Q85" s="238"/>
      <c r="R85" s="246">
        <v>0</v>
      </c>
      <c r="S85" s="238"/>
      <c r="T85" s="246">
        <v>0</v>
      </c>
      <c r="U85" s="238"/>
      <c r="V85" s="246">
        <v>0</v>
      </c>
      <c r="W85" s="238"/>
      <c r="X85" s="246">
        <v>0</v>
      </c>
      <c r="Y85" s="238"/>
      <c r="Z85" s="246">
        <v>0</v>
      </c>
      <c r="AA85" s="238"/>
      <c r="AB85" s="246">
        <v>0</v>
      </c>
      <c r="AC85" s="246">
        <v>0</v>
      </c>
    </row>
    <row r="86" spans="1:29" s="241" customFormat="1" x14ac:dyDescent="0.25">
      <c r="A86" s="232" t="s">
        <v>490</v>
      </c>
      <c r="B86" s="233" t="s">
        <v>445</v>
      </c>
      <c r="C86" s="240"/>
      <c r="D86" s="238"/>
      <c r="E86" s="239"/>
      <c r="F86" s="239"/>
      <c r="G86" s="246">
        <v>0</v>
      </c>
      <c r="H86" s="246">
        <v>0</v>
      </c>
      <c r="I86" s="239"/>
      <c r="J86" s="246">
        <v>0</v>
      </c>
      <c r="K86" s="238"/>
      <c r="L86" s="246">
        <v>0</v>
      </c>
      <c r="M86" s="238"/>
      <c r="N86" s="246">
        <v>0</v>
      </c>
      <c r="O86" s="238"/>
      <c r="P86" s="246">
        <v>0</v>
      </c>
      <c r="Q86" s="238"/>
      <c r="R86" s="246">
        <v>0</v>
      </c>
      <c r="S86" s="238"/>
      <c r="T86" s="246">
        <v>0</v>
      </c>
      <c r="U86" s="238"/>
      <c r="V86" s="246">
        <v>0</v>
      </c>
      <c r="W86" s="238"/>
      <c r="X86" s="246">
        <v>0</v>
      </c>
      <c r="Y86" s="238"/>
      <c r="Z86" s="246">
        <v>0</v>
      </c>
      <c r="AA86" s="238"/>
      <c r="AB86" s="246">
        <v>0</v>
      </c>
      <c r="AC86" s="246">
        <v>0</v>
      </c>
    </row>
    <row r="87" spans="1:29" x14ac:dyDescent="0.25">
      <c r="B87" s="180"/>
      <c r="C87" s="180"/>
      <c r="D87" s="180"/>
      <c r="E87" s="180"/>
      <c r="F87" s="180"/>
    </row>
    <row r="88" spans="1:29" ht="51" customHeight="1" x14ac:dyDescent="0.25">
      <c r="B88" s="416"/>
      <c r="C88" s="416"/>
      <c r="D88" s="416"/>
      <c r="E88" s="416"/>
      <c r="F88" s="416"/>
      <c r="G88" s="416"/>
    </row>
    <row r="89" spans="1:29" ht="32.25" customHeight="1" x14ac:dyDescent="0.25">
      <c r="B89" s="417"/>
      <c r="C89" s="417"/>
      <c r="D89" s="417"/>
      <c r="E89" s="417"/>
      <c r="F89" s="417"/>
      <c r="G89" s="417"/>
    </row>
    <row r="90" spans="1:29" ht="51.75" customHeight="1" x14ac:dyDescent="0.25">
      <c r="B90" s="416"/>
      <c r="C90" s="416"/>
      <c r="D90" s="416"/>
      <c r="E90" s="416"/>
      <c r="F90" s="416"/>
      <c r="G90" s="416"/>
    </row>
    <row r="91" spans="1:29" ht="21.75" customHeight="1" x14ac:dyDescent="0.25">
      <c r="B91" s="414"/>
      <c r="C91" s="414"/>
      <c r="D91" s="414"/>
      <c r="E91" s="414"/>
      <c r="F91" s="414"/>
      <c r="G91" s="414"/>
    </row>
    <row r="92" spans="1:29" ht="23.25" customHeight="1" x14ac:dyDescent="0.25">
      <c r="B92" s="181"/>
      <c r="C92" s="181"/>
      <c r="D92" s="181"/>
      <c r="E92" s="181"/>
      <c r="F92" s="181"/>
    </row>
    <row r="93" spans="1:29" ht="18.75" customHeight="1" x14ac:dyDescent="0.25">
      <c r="B93" s="415"/>
      <c r="C93" s="415"/>
      <c r="D93" s="415"/>
      <c r="E93" s="415"/>
      <c r="F93" s="415"/>
      <c r="G93" s="415"/>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60" workbookViewId="0">
      <selection activeCell="Q22" sqref="Q22:Q24"/>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48.5703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3" t="s">
        <v>404</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3" t="str">
        <f>'1. паспорт местоположение'!A12:C12</f>
        <v>L_TP3300.PS.0116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3" t="str">
        <f>'1. паспорт местоположение'!A15:C15</f>
        <v>Модернизация систем компенсации емкостных токов на ПС 110 кВ Алебашево (4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1"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1" customFormat="1" ht="15.75" thickBot="1" x14ac:dyDescent="0.3">
      <c r="A21" s="450" t="s">
        <v>375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1" customFormat="1" ht="58.7" customHeight="1" x14ac:dyDescent="0.25">
      <c r="A22" s="451" t="s">
        <v>51</v>
      </c>
      <c r="B22" s="454" t="s">
        <v>23</v>
      </c>
      <c r="C22" s="453" t="s">
        <v>50</v>
      </c>
      <c r="D22" s="453" t="s">
        <v>49</v>
      </c>
      <c r="E22" s="456" t="s">
        <v>386</v>
      </c>
      <c r="F22" s="457"/>
      <c r="G22" s="457"/>
      <c r="H22" s="457"/>
      <c r="I22" s="457"/>
      <c r="J22" s="457"/>
      <c r="K22" s="457"/>
      <c r="L22" s="458"/>
      <c r="M22" s="453" t="s">
        <v>48</v>
      </c>
      <c r="N22" s="453" t="s">
        <v>47</v>
      </c>
      <c r="O22" s="453" t="s">
        <v>46</v>
      </c>
      <c r="P22" s="434" t="s">
        <v>193</v>
      </c>
      <c r="Q22" s="434" t="s">
        <v>45</v>
      </c>
      <c r="R22" s="434" t="s">
        <v>44</v>
      </c>
      <c r="S22" s="434" t="s">
        <v>43</v>
      </c>
      <c r="T22" s="434"/>
      <c r="U22" s="459" t="s">
        <v>42</v>
      </c>
      <c r="V22" s="459" t="s">
        <v>41</v>
      </c>
      <c r="W22" s="434" t="s">
        <v>40</v>
      </c>
      <c r="X22" s="434" t="s">
        <v>39</v>
      </c>
      <c r="Y22" s="434" t="s">
        <v>38</v>
      </c>
      <c r="Z22" s="442"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43" t="s">
        <v>24</v>
      </c>
    </row>
    <row r="23" spans="1:48" s="21" customFormat="1" ht="64.5" customHeight="1" x14ac:dyDescent="0.25">
      <c r="A23" s="452"/>
      <c r="B23" s="455"/>
      <c r="C23" s="441"/>
      <c r="D23" s="441"/>
      <c r="E23" s="446" t="s">
        <v>22</v>
      </c>
      <c r="F23" s="437" t="s">
        <v>130</v>
      </c>
      <c r="G23" s="437" t="s">
        <v>129</v>
      </c>
      <c r="H23" s="437" t="s">
        <v>128</v>
      </c>
      <c r="I23" s="439" t="s">
        <v>299</v>
      </c>
      <c r="J23" s="439" t="s">
        <v>300</v>
      </c>
      <c r="K23" s="439" t="s">
        <v>301</v>
      </c>
      <c r="L23" s="437" t="s">
        <v>79</v>
      </c>
      <c r="M23" s="441"/>
      <c r="N23" s="441"/>
      <c r="O23" s="441"/>
      <c r="P23" s="435"/>
      <c r="Q23" s="435"/>
      <c r="R23" s="435"/>
      <c r="S23" s="448" t="s">
        <v>1</v>
      </c>
      <c r="T23" s="448" t="s">
        <v>10</v>
      </c>
      <c r="U23" s="460"/>
      <c r="V23" s="460"/>
      <c r="W23" s="435"/>
      <c r="X23" s="435"/>
      <c r="Y23" s="435"/>
      <c r="Z23" s="435"/>
      <c r="AA23" s="435"/>
      <c r="AB23" s="435"/>
      <c r="AC23" s="435"/>
      <c r="AD23" s="435"/>
      <c r="AE23" s="435"/>
      <c r="AF23" s="435" t="s">
        <v>21</v>
      </c>
      <c r="AG23" s="435"/>
      <c r="AH23" s="435" t="s">
        <v>20</v>
      </c>
      <c r="AI23" s="435"/>
      <c r="AJ23" s="436" t="s">
        <v>19</v>
      </c>
      <c r="AK23" s="436" t="s">
        <v>18</v>
      </c>
      <c r="AL23" s="436" t="s">
        <v>17</v>
      </c>
      <c r="AM23" s="436" t="s">
        <v>16</v>
      </c>
      <c r="AN23" s="436" t="s">
        <v>15</v>
      </c>
      <c r="AO23" s="436" t="s">
        <v>14</v>
      </c>
      <c r="AP23" s="436" t="s">
        <v>13</v>
      </c>
      <c r="AQ23" s="461" t="s">
        <v>10</v>
      </c>
      <c r="AR23" s="435"/>
      <c r="AS23" s="435"/>
      <c r="AT23" s="435"/>
      <c r="AU23" s="435"/>
      <c r="AV23" s="444"/>
    </row>
    <row r="24" spans="1:48" s="21"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118" t="s">
        <v>12</v>
      </c>
      <c r="AG24" s="118" t="s">
        <v>11</v>
      </c>
      <c r="AH24" s="119" t="s">
        <v>1</v>
      </c>
      <c r="AI24" s="119" t="s">
        <v>10</v>
      </c>
      <c r="AJ24" s="441"/>
      <c r="AK24" s="441"/>
      <c r="AL24" s="441"/>
      <c r="AM24" s="441"/>
      <c r="AN24" s="441"/>
      <c r="AO24" s="441"/>
      <c r="AP24" s="441"/>
      <c r="AQ24" s="462"/>
      <c r="AR24" s="436"/>
      <c r="AS24" s="436"/>
      <c r="AT24" s="436"/>
      <c r="AU24" s="436"/>
      <c r="AV24" s="445"/>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20" customFormat="1" ht="105" x14ac:dyDescent="0.25">
      <c r="A26" s="253" t="s">
        <v>530</v>
      </c>
      <c r="B26" s="254" t="s">
        <v>531</v>
      </c>
      <c r="C26" s="255" t="s">
        <v>532</v>
      </c>
      <c r="D26" s="256" t="s">
        <v>533</v>
      </c>
      <c r="E26" s="256" t="s">
        <v>402</v>
      </c>
      <c r="F26" s="256" t="s">
        <v>402</v>
      </c>
      <c r="G26" s="256" t="s">
        <v>402</v>
      </c>
      <c r="H26" s="256" t="s">
        <v>402</v>
      </c>
      <c r="I26" s="256" t="s">
        <v>402</v>
      </c>
      <c r="J26" s="256" t="s">
        <v>402</v>
      </c>
      <c r="K26" s="256" t="s">
        <v>402</v>
      </c>
      <c r="L26" s="256" t="s">
        <v>402</v>
      </c>
      <c r="M26" s="255" t="s">
        <v>534</v>
      </c>
      <c r="N26" s="257" t="s">
        <v>535</v>
      </c>
      <c r="O26" s="254" t="s">
        <v>531</v>
      </c>
      <c r="P26" s="258">
        <v>6300</v>
      </c>
      <c r="Q26" s="255" t="s">
        <v>536</v>
      </c>
      <c r="R26" s="258">
        <v>6300</v>
      </c>
      <c r="S26" s="255" t="s">
        <v>537</v>
      </c>
      <c r="T26" s="255" t="s">
        <v>537</v>
      </c>
      <c r="U26" s="255">
        <v>4</v>
      </c>
      <c r="V26" s="255">
        <v>4</v>
      </c>
      <c r="W26" s="255" t="s">
        <v>538</v>
      </c>
      <c r="X26" s="258">
        <v>6300</v>
      </c>
      <c r="Y26" s="255"/>
      <c r="Z26" s="255">
        <v>1</v>
      </c>
      <c r="AA26" s="258">
        <v>3715</v>
      </c>
      <c r="AB26" s="258">
        <v>3715</v>
      </c>
      <c r="AC26" s="255" t="s">
        <v>538</v>
      </c>
      <c r="AD26" s="258">
        <v>3715</v>
      </c>
      <c r="AE26" s="258">
        <v>3715</v>
      </c>
      <c r="AF26" s="259" t="s">
        <v>539</v>
      </c>
      <c r="AG26" s="255" t="s">
        <v>540</v>
      </c>
      <c r="AH26" s="255" t="s">
        <v>541</v>
      </c>
      <c r="AI26" s="255" t="s">
        <v>542</v>
      </c>
      <c r="AJ26" s="255" t="s">
        <v>543</v>
      </c>
      <c r="AK26" s="255" t="s">
        <v>544</v>
      </c>
      <c r="AL26" s="256"/>
      <c r="AM26" s="256"/>
      <c r="AN26" s="256"/>
      <c r="AO26" s="256"/>
      <c r="AP26" s="255" t="s">
        <v>545</v>
      </c>
      <c r="AQ26" s="255" t="s">
        <v>546</v>
      </c>
      <c r="AR26" s="255" t="s">
        <v>545</v>
      </c>
      <c r="AS26" s="255" t="s">
        <v>546</v>
      </c>
      <c r="AT26" s="255" t="s">
        <v>547</v>
      </c>
      <c r="AU26" s="255"/>
      <c r="AV26" s="255" t="s">
        <v>548</v>
      </c>
    </row>
    <row r="27" spans="1:48" x14ac:dyDescent="0.25">
      <c r="A27" s="260"/>
      <c r="B27" s="260"/>
      <c r="C27" s="260"/>
      <c r="D27" s="260"/>
      <c r="E27" s="260"/>
      <c r="F27" s="260"/>
      <c r="G27" s="260"/>
      <c r="H27" s="260"/>
      <c r="I27" s="260"/>
      <c r="J27" s="260"/>
      <c r="K27" s="260"/>
      <c r="L27" s="260"/>
      <c r="M27" s="260"/>
      <c r="N27" s="260"/>
      <c r="O27" s="260"/>
      <c r="P27" s="260"/>
      <c r="Q27" s="260"/>
      <c r="R27" s="260"/>
      <c r="S27" s="260"/>
      <c r="T27" s="260"/>
      <c r="U27" s="260"/>
      <c r="V27" s="260"/>
      <c r="W27" s="255" t="s">
        <v>549</v>
      </c>
      <c r="X27" s="258">
        <v>6300</v>
      </c>
      <c r="Y27" s="260"/>
      <c r="Z27" s="255"/>
      <c r="AA27" s="258">
        <v>3912</v>
      </c>
      <c r="AB27" s="260"/>
      <c r="AC27" s="260"/>
      <c r="AD27" s="260"/>
      <c r="AE27" s="260"/>
      <c r="AF27" s="260"/>
      <c r="AG27" s="260"/>
      <c r="AH27" s="260"/>
      <c r="AI27" s="260"/>
      <c r="AJ27" s="260"/>
      <c r="AK27" s="260"/>
      <c r="AL27" s="260"/>
      <c r="AM27" s="260"/>
      <c r="AN27" s="260"/>
      <c r="AO27" s="260"/>
      <c r="AP27" s="260"/>
      <c r="AQ27" s="260"/>
      <c r="AR27" s="260"/>
      <c r="AS27" s="260"/>
      <c r="AT27" s="260"/>
      <c r="AU27" s="260"/>
      <c r="AV27" s="260"/>
    </row>
    <row r="28" spans="1:48" x14ac:dyDescent="0.25">
      <c r="A28" s="260"/>
      <c r="B28" s="260"/>
      <c r="C28" s="260"/>
      <c r="D28" s="260"/>
      <c r="E28" s="260"/>
      <c r="F28" s="260"/>
      <c r="G28" s="260"/>
      <c r="H28" s="260"/>
      <c r="I28" s="260"/>
      <c r="J28" s="260"/>
      <c r="K28" s="260"/>
      <c r="L28" s="260"/>
      <c r="M28" s="260"/>
      <c r="N28" s="260"/>
      <c r="O28" s="260"/>
      <c r="P28" s="260"/>
      <c r="Q28" s="260"/>
      <c r="R28" s="260"/>
      <c r="S28" s="260"/>
      <c r="T28" s="260"/>
      <c r="U28" s="260"/>
      <c r="V28" s="260"/>
      <c r="W28" s="255" t="s">
        <v>550</v>
      </c>
      <c r="X28" s="258">
        <v>6300</v>
      </c>
      <c r="Y28" s="260"/>
      <c r="Z28" s="255"/>
      <c r="AA28" s="258">
        <v>5802</v>
      </c>
      <c r="AB28" s="260"/>
      <c r="AC28" s="260"/>
      <c r="AD28" s="260"/>
      <c r="AE28" s="260"/>
      <c r="AF28" s="260"/>
      <c r="AG28" s="260"/>
      <c r="AH28" s="260"/>
      <c r="AI28" s="260"/>
      <c r="AJ28" s="260"/>
      <c r="AK28" s="260"/>
      <c r="AL28" s="260"/>
      <c r="AM28" s="260"/>
      <c r="AN28" s="260"/>
      <c r="AO28" s="260"/>
      <c r="AP28" s="260"/>
      <c r="AQ28" s="260"/>
      <c r="AR28" s="260"/>
      <c r="AS28" s="260"/>
      <c r="AT28" s="260"/>
      <c r="AU28" s="260"/>
      <c r="AV28" s="260"/>
    </row>
    <row r="29" spans="1:48"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5" t="s">
        <v>551</v>
      </c>
      <c r="X29" s="258">
        <v>6300</v>
      </c>
      <c r="Y29" s="260"/>
      <c r="Z29" s="255"/>
      <c r="AA29" s="258">
        <v>3686</v>
      </c>
      <c r="AB29" s="260"/>
      <c r="AC29" s="260"/>
      <c r="AD29" s="260"/>
      <c r="AE29" s="260"/>
      <c r="AF29" s="260"/>
      <c r="AG29" s="260"/>
      <c r="AH29" s="260"/>
      <c r="AI29" s="260"/>
      <c r="AJ29" s="260"/>
      <c r="AK29" s="260"/>
      <c r="AL29" s="260"/>
      <c r="AM29" s="260"/>
      <c r="AN29" s="260"/>
      <c r="AO29" s="260"/>
      <c r="AP29" s="260"/>
      <c r="AQ29" s="260"/>
      <c r="AR29" s="260"/>
      <c r="AS29" s="260"/>
      <c r="AT29" s="260"/>
      <c r="AU29" s="260"/>
      <c r="AV29"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2" zoomScale="90" zoomScaleNormal="90" zoomScaleSheetLayoutView="90" workbookViewId="0">
      <selection activeCell="B70" sqref="B70"/>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48" t="s">
        <v>68</v>
      </c>
    </row>
    <row r="2" spans="1:8" ht="18.75" x14ac:dyDescent="0.3">
      <c r="B2" s="249" t="s">
        <v>9</v>
      </c>
    </row>
    <row r="3" spans="1:8" ht="18.75" x14ac:dyDescent="0.3">
      <c r="B3" s="249" t="s">
        <v>394</v>
      </c>
    </row>
    <row r="4" spans="1:8" x14ac:dyDescent="0.25">
      <c r="B4" s="42"/>
    </row>
    <row r="5" spans="1:8" ht="18.75" x14ac:dyDescent="0.3">
      <c r="A5" s="470" t="str">
        <f>'7. Паспорт отчет о закупке'!A5:AV5</f>
        <v>Год раскрытия информации: 2023 год</v>
      </c>
      <c r="B5" s="470"/>
      <c r="C5" s="61"/>
      <c r="D5" s="61"/>
      <c r="E5" s="61"/>
      <c r="F5" s="61"/>
      <c r="G5" s="61"/>
      <c r="H5" s="61"/>
    </row>
    <row r="6" spans="1:8" ht="18.75" x14ac:dyDescent="0.3">
      <c r="A6" s="228"/>
      <c r="B6" s="228"/>
      <c r="C6" s="228"/>
      <c r="D6" s="228"/>
      <c r="E6" s="228"/>
      <c r="F6" s="228"/>
      <c r="G6" s="228"/>
      <c r="H6" s="228"/>
    </row>
    <row r="7" spans="1:8" ht="18.75" x14ac:dyDescent="0.25">
      <c r="A7" s="471" t="s">
        <v>8</v>
      </c>
      <c r="B7" s="471"/>
      <c r="C7" s="250"/>
      <c r="D7" s="250"/>
      <c r="E7" s="250"/>
      <c r="F7" s="250"/>
      <c r="G7" s="250"/>
      <c r="H7" s="250"/>
    </row>
    <row r="8" spans="1:8" ht="18.75" x14ac:dyDescent="0.25">
      <c r="A8" s="250"/>
      <c r="B8" s="250"/>
      <c r="C8" s="250"/>
      <c r="D8" s="250"/>
      <c r="E8" s="250"/>
      <c r="F8" s="250"/>
      <c r="G8" s="250"/>
      <c r="H8" s="250"/>
    </row>
    <row r="9" spans="1:8" x14ac:dyDescent="0.25">
      <c r="A9" s="472" t="s">
        <v>404</v>
      </c>
      <c r="B9" s="472"/>
      <c r="C9" s="251"/>
      <c r="D9" s="251"/>
      <c r="E9" s="251"/>
      <c r="F9" s="251"/>
      <c r="G9" s="251"/>
      <c r="H9" s="251"/>
    </row>
    <row r="10" spans="1:8" x14ac:dyDescent="0.25">
      <c r="A10" s="467" t="s">
        <v>7</v>
      </c>
      <c r="B10" s="467"/>
      <c r="C10" s="252"/>
      <c r="D10" s="252"/>
      <c r="E10" s="252"/>
      <c r="F10" s="252"/>
      <c r="G10" s="252"/>
      <c r="H10" s="252"/>
    </row>
    <row r="11" spans="1:8" ht="18.75" x14ac:dyDescent="0.25">
      <c r="A11" s="250"/>
      <c r="B11" s="250"/>
      <c r="C11" s="250"/>
      <c r="D11" s="250"/>
      <c r="E11" s="250"/>
      <c r="F11" s="250"/>
      <c r="G11" s="250"/>
      <c r="H11" s="250"/>
    </row>
    <row r="12" spans="1:8" ht="30.75" customHeight="1" x14ac:dyDescent="0.25">
      <c r="A12" s="472" t="str">
        <f>'1. паспорт местоположение'!A12:C12</f>
        <v>L_TP3300.PS.0116</v>
      </c>
      <c r="B12" s="472"/>
      <c r="C12" s="251"/>
      <c r="D12" s="251"/>
      <c r="E12" s="251"/>
      <c r="F12" s="251"/>
      <c r="G12" s="251"/>
      <c r="H12" s="251"/>
    </row>
    <row r="13" spans="1:8" x14ac:dyDescent="0.25">
      <c r="A13" s="467" t="s">
        <v>6</v>
      </c>
      <c r="B13" s="467"/>
      <c r="C13" s="252"/>
      <c r="D13" s="252"/>
      <c r="E13" s="252"/>
      <c r="F13" s="252"/>
      <c r="G13" s="252"/>
      <c r="H13" s="252"/>
    </row>
    <row r="14" spans="1:8" ht="18.75" x14ac:dyDescent="0.25">
      <c r="A14" s="11"/>
      <c r="B14" s="11"/>
      <c r="C14" s="11"/>
      <c r="D14" s="11"/>
      <c r="E14" s="11"/>
      <c r="F14" s="11"/>
      <c r="G14" s="11"/>
      <c r="H14" s="11"/>
    </row>
    <row r="15" spans="1:8" ht="40.700000000000003" customHeight="1" x14ac:dyDescent="0.25">
      <c r="A15" s="466" t="str">
        <f>'1. паспорт местоположение'!A15:C15</f>
        <v>Модернизация систем компенсации емкостных токов на ПС 110 кВ Алебашево (4 шт.)</v>
      </c>
      <c r="B15" s="466"/>
      <c r="C15" s="251"/>
      <c r="D15" s="251"/>
      <c r="E15" s="251"/>
      <c r="F15" s="251"/>
      <c r="G15" s="251"/>
      <c r="H15" s="251"/>
    </row>
    <row r="16" spans="1:8" x14ac:dyDescent="0.25">
      <c r="A16" s="467" t="s">
        <v>5</v>
      </c>
      <c r="B16" s="467"/>
      <c r="C16" s="252"/>
      <c r="D16" s="252"/>
      <c r="E16" s="252"/>
      <c r="F16" s="252"/>
      <c r="G16" s="252"/>
      <c r="H16" s="252"/>
    </row>
    <row r="17" spans="1:2" x14ac:dyDescent="0.25">
      <c r="B17" s="93"/>
    </row>
    <row r="18" spans="1:2" ht="33.75" customHeight="1" x14ac:dyDescent="0.25">
      <c r="A18" s="468" t="s">
        <v>376</v>
      </c>
      <c r="B18" s="469"/>
    </row>
    <row r="19" spans="1:2" x14ac:dyDescent="0.25">
      <c r="B19" s="42"/>
    </row>
    <row r="20" spans="1:2" ht="16.5" thickBot="1" x14ac:dyDescent="0.3">
      <c r="B20" s="94"/>
    </row>
    <row r="21" spans="1:2" ht="30" x14ac:dyDescent="0.25">
      <c r="A21" s="261" t="s">
        <v>553</v>
      </c>
      <c r="B21" s="262" t="str">
        <f>A15</f>
        <v>Модернизация систем компенсации емкостных токов на ПС 110 кВ Алебашево (4 шт.)</v>
      </c>
    </row>
    <row r="22" spans="1:2" x14ac:dyDescent="0.25">
      <c r="A22" s="263" t="s">
        <v>268</v>
      </c>
      <c r="B22" s="264" t="str">
        <f>'1. паспорт местоположение'!C27</f>
        <v>Тюменский район</v>
      </c>
    </row>
    <row r="23" spans="1:2" x14ac:dyDescent="0.25">
      <c r="A23" s="263" t="s">
        <v>251</v>
      </c>
      <c r="B23" s="265" t="s">
        <v>554</v>
      </c>
    </row>
    <row r="24" spans="1:2" x14ac:dyDescent="0.25">
      <c r="A24" s="263" t="s">
        <v>269</v>
      </c>
      <c r="B24" s="266" t="s">
        <v>576</v>
      </c>
    </row>
    <row r="25" spans="1:2" x14ac:dyDescent="0.25">
      <c r="A25" s="267" t="s">
        <v>270</v>
      </c>
      <c r="B25" s="264">
        <f>'3.3 паспорт описание'!C29</f>
        <v>2025</v>
      </c>
    </row>
    <row r="26" spans="1:2" x14ac:dyDescent="0.25">
      <c r="A26" s="267" t="s">
        <v>271</v>
      </c>
      <c r="B26" s="266" t="str">
        <f>'3.3 паспорт описание'!C30</f>
        <v>Н</v>
      </c>
    </row>
    <row r="27" spans="1:2" ht="28.5" x14ac:dyDescent="0.25">
      <c r="A27" s="268" t="s">
        <v>555</v>
      </c>
      <c r="B27" s="269">
        <v>34.76</v>
      </c>
    </row>
    <row r="28" spans="1:2" x14ac:dyDescent="0.25">
      <c r="A28" s="270" t="s">
        <v>272</v>
      </c>
      <c r="B28" s="266" t="s">
        <v>577</v>
      </c>
    </row>
    <row r="29" spans="1:2" ht="28.5" x14ac:dyDescent="0.25">
      <c r="A29" s="268" t="s">
        <v>273</v>
      </c>
      <c r="B29" s="269">
        <v>1.21</v>
      </c>
    </row>
    <row r="30" spans="1:2" ht="28.5" x14ac:dyDescent="0.25">
      <c r="A30" s="271" t="s">
        <v>274</v>
      </c>
      <c r="B30" s="272">
        <v>1.21</v>
      </c>
    </row>
    <row r="31" spans="1:2" x14ac:dyDescent="0.25">
      <c r="A31" s="270" t="s">
        <v>275</v>
      </c>
      <c r="B31" s="266"/>
    </row>
    <row r="32" spans="1:2" ht="29.25" thickBot="1" x14ac:dyDescent="0.3">
      <c r="A32" s="273" t="s">
        <v>405</v>
      </c>
      <c r="B32" s="274">
        <v>1.21</v>
      </c>
    </row>
    <row r="33" spans="1:2" ht="30" x14ac:dyDescent="0.25">
      <c r="A33" s="275" t="s">
        <v>556</v>
      </c>
      <c r="B33" s="276">
        <v>1.21</v>
      </c>
    </row>
    <row r="34" spans="1:2" x14ac:dyDescent="0.25">
      <c r="A34" s="167" t="s">
        <v>276</v>
      </c>
      <c r="B34" s="168">
        <v>3.48</v>
      </c>
    </row>
    <row r="35" spans="1:2" x14ac:dyDescent="0.25">
      <c r="A35" s="167" t="s">
        <v>277</v>
      </c>
      <c r="B35" s="169">
        <v>0</v>
      </c>
    </row>
    <row r="36" spans="1:2" x14ac:dyDescent="0.25">
      <c r="A36" s="167" t="s">
        <v>278</v>
      </c>
      <c r="B36" s="169">
        <v>0</v>
      </c>
    </row>
    <row r="37" spans="1:2" ht="29.25" thickBot="1" x14ac:dyDescent="0.3">
      <c r="A37" s="273" t="s">
        <v>557</v>
      </c>
      <c r="B37" s="274">
        <v>0</v>
      </c>
    </row>
    <row r="38" spans="1:2" x14ac:dyDescent="0.25">
      <c r="A38" s="167" t="s">
        <v>558</v>
      </c>
      <c r="B38" s="168" t="s">
        <v>397</v>
      </c>
    </row>
    <row r="39" spans="1:2" x14ac:dyDescent="0.25">
      <c r="A39" s="167" t="s">
        <v>276</v>
      </c>
      <c r="B39" s="168" t="s">
        <v>397</v>
      </c>
    </row>
    <row r="40" spans="1:2" x14ac:dyDescent="0.25">
      <c r="A40" s="167" t="s">
        <v>277</v>
      </c>
      <c r="B40" s="168" t="s">
        <v>397</v>
      </c>
    </row>
    <row r="41" spans="1:2" x14ac:dyDescent="0.25">
      <c r="A41" s="167" t="s">
        <v>278</v>
      </c>
      <c r="B41" s="168" t="s">
        <v>397</v>
      </c>
    </row>
    <row r="42" spans="1:2" ht="29.25" thickBot="1" x14ac:dyDescent="0.3">
      <c r="A42" s="273" t="s">
        <v>559</v>
      </c>
      <c r="B42" s="274">
        <v>0</v>
      </c>
    </row>
    <row r="43" spans="1:2" x14ac:dyDescent="0.25">
      <c r="A43" s="167" t="s">
        <v>558</v>
      </c>
      <c r="B43" s="168" t="s">
        <v>397</v>
      </c>
    </row>
    <row r="44" spans="1:2" x14ac:dyDescent="0.25">
      <c r="A44" s="167" t="s">
        <v>276</v>
      </c>
      <c r="B44" s="168" t="s">
        <v>397</v>
      </c>
    </row>
    <row r="45" spans="1:2" x14ac:dyDescent="0.25">
      <c r="A45" s="167" t="s">
        <v>277</v>
      </c>
      <c r="B45" s="168" t="s">
        <v>397</v>
      </c>
    </row>
    <row r="46" spans="1:2" x14ac:dyDescent="0.25">
      <c r="A46" s="167" t="s">
        <v>278</v>
      </c>
      <c r="B46" s="168" t="s">
        <v>397</v>
      </c>
    </row>
    <row r="47" spans="1:2" ht="29.25" thickBot="1" x14ac:dyDescent="0.3">
      <c r="A47" s="273" t="s">
        <v>279</v>
      </c>
      <c r="B47" s="277" t="s">
        <v>397</v>
      </c>
    </row>
    <row r="48" spans="1:2" x14ac:dyDescent="0.25">
      <c r="A48" s="167" t="s">
        <v>275</v>
      </c>
      <c r="B48" s="168" t="s">
        <v>397</v>
      </c>
    </row>
    <row r="49" spans="1:2" x14ac:dyDescent="0.25">
      <c r="A49" s="167" t="s">
        <v>560</v>
      </c>
      <c r="B49" s="168" t="s">
        <v>397</v>
      </c>
    </row>
    <row r="50" spans="1:2" x14ac:dyDescent="0.25">
      <c r="A50" s="167" t="s">
        <v>561</v>
      </c>
      <c r="B50" s="168" t="s">
        <v>397</v>
      </c>
    </row>
    <row r="51" spans="1:2" x14ac:dyDescent="0.25">
      <c r="A51" s="167" t="s">
        <v>562</v>
      </c>
      <c r="B51" s="168" t="s">
        <v>397</v>
      </c>
    </row>
    <row r="52" spans="1:2" ht="16.5" thickBot="1" x14ac:dyDescent="0.3">
      <c r="A52" s="273" t="s">
        <v>280</v>
      </c>
      <c r="B52" s="277">
        <v>0</v>
      </c>
    </row>
    <row r="53" spans="1:2" ht="16.5" thickBot="1" x14ac:dyDescent="0.3">
      <c r="A53" s="273" t="s">
        <v>281</v>
      </c>
      <c r="B53" s="274">
        <v>0</v>
      </c>
    </row>
    <row r="54" spans="1:2" ht="16.5" thickBot="1" x14ac:dyDescent="0.3">
      <c r="A54" s="273" t="s">
        <v>282</v>
      </c>
      <c r="B54" s="277">
        <v>0</v>
      </c>
    </row>
    <row r="55" spans="1:2" ht="16.5" thickBot="1" x14ac:dyDescent="0.3">
      <c r="A55" s="273" t="s">
        <v>283</v>
      </c>
      <c r="B55" s="274">
        <v>0</v>
      </c>
    </row>
    <row r="56" spans="1:2" ht="16.5" thickBot="1" x14ac:dyDescent="0.3">
      <c r="A56" s="273" t="s">
        <v>284</v>
      </c>
      <c r="B56" s="277" t="s">
        <v>397</v>
      </c>
    </row>
    <row r="57" spans="1:2" x14ac:dyDescent="0.25">
      <c r="A57" s="167" t="s">
        <v>285</v>
      </c>
      <c r="B57" s="168" t="s">
        <v>563</v>
      </c>
    </row>
    <row r="58" spans="1:2" x14ac:dyDescent="0.25">
      <c r="A58" s="167" t="s">
        <v>286</v>
      </c>
      <c r="B58" s="168" t="s">
        <v>564</v>
      </c>
    </row>
    <row r="59" spans="1:2" x14ac:dyDescent="0.25">
      <c r="A59" s="167" t="s">
        <v>287</v>
      </c>
      <c r="B59" s="168" t="s">
        <v>397</v>
      </c>
    </row>
    <row r="60" spans="1:2" x14ac:dyDescent="0.25">
      <c r="A60" s="167" t="s">
        <v>288</v>
      </c>
      <c r="B60" s="168" t="s">
        <v>397</v>
      </c>
    </row>
    <row r="61" spans="1:2" x14ac:dyDescent="0.25">
      <c r="A61" s="167" t="s">
        <v>289</v>
      </c>
      <c r="B61" s="168" t="s">
        <v>397</v>
      </c>
    </row>
    <row r="62" spans="1:2" ht="29.25" thickBot="1" x14ac:dyDescent="0.3">
      <c r="A62" s="273" t="s">
        <v>290</v>
      </c>
      <c r="B62" s="278" t="s">
        <v>396</v>
      </c>
    </row>
    <row r="63" spans="1:2" ht="29.25" thickBot="1" x14ac:dyDescent="0.3">
      <c r="A63" s="273" t="s">
        <v>291</v>
      </c>
      <c r="B63" s="279" t="s">
        <v>578</v>
      </c>
    </row>
    <row r="64" spans="1:2" ht="16.5" thickBot="1" x14ac:dyDescent="0.3">
      <c r="A64" s="167" t="s">
        <v>275</v>
      </c>
      <c r="B64" s="280" t="s">
        <v>402</v>
      </c>
    </row>
    <row r="65" spans="1:2" ht="16.5" thickBot="1" x14ac:dyDescent="0.3">
      <c r="A65" s="167" t="s">
        <v>565</v>
      </c>
      <c r="B65" s="281" t="s">
        <v>402</v>
      </c>
    </row>
    <row r="66" spans="1:2" ht="16.5" thickBot="1" x14ac:dyDescent="0.3">
      <c r="A66" s="167" t="s">
        <v>566</v>
      </c>
      <c r="B66" s="280" t="s">
        <v>402</v>
      </c>
    </row>
    <row r="67" spans="1:2" ht="16.5" thickBot="1" x14ac:dyDescent="0.3">
      <c r="A67" s="273" t="s">
        <v>292</v>
      </c>
      <c r="B67" s="282" t="s">
        <v>581</v>
      </c>
    </row>
    <row r="68" spans="1:2" ht="16.5" thickBot="1" x14ac:dyDescent="0.3">
      <c r="A68" s="273" t="s">
        <v>293</v>
      </c>
      <c r="B68" s="279"/>
    </row>
    <row r="69" spans="1:2" ht="16.5" thickBot="1" x14ac:dyDescent="0.3">
      <c r="A69" s="167" t="s">
        <v>567</v>
      </c>
      <c r="B69" s="283">
        <f>'6.1. Паспорт сетевой график'!H43</f>
        <v>45531</v>
      </c>
    </row>
    <row r="70" spans="1:2" ht="16.5" thickBot="1" x14ac:dyDescent="0.3">
      <c r="A70" s="167" t="s">
        <v>568</v>
      </c>
      <c r="B70" s="284" t="s">
        <v>402</v>
      </c>
    </row>
    <row r="71" spans="1:2" ht="16.5" thickBot="1" x14ac:dyDescent="0.3">
      <c r="A71" s="167" t="s">
        <v>569</v>
      </c>
      <c r="B71" s="284" t="s">
        <v>402</v>
      </c>
    </row>
    <row r="72" spans="1:2" ht="29.25" thickBot="1" x14ac:dyDescent="0.3">
      <c r="A72" s="273" t="s">
        <v>294</v>
      </c>
      <c r="B72" s="280" t="s">
        <v>579</v>
      </c>
    </row>
    <row r="73" spans="1:2" ht="28.5" customHeight="1" thickBot="1" x14ac:dyDescent="0.3">
      <c r="A73" s="273" t="s">
        <v>295</v>
      </c>
      <c r="B73" s="463" t="s">
        <v>580</v>
      </c>
    </row>
    <row r="74" spans="1:2" x14ac:dyDescent="0.25">
      <c r="A74" s="167" t="s">
        <v>570</v>
      </c>
      <c r="B74" s="464"/>
    </row>
    <row r="75" spans="1:2" x14ac:dyDescent="0.25">
      <c r="A75" s="167" t="s">
        <v>571</v>
      </c>
      <c r="B75" s="464"/>
    </row>
    <row r="76" spans="1:2" x14ac:dyDescent="0.25">
      <c r="A76" s="167" t="s">
        <v>572</v>
      </c>
      <c r="B76" s="464"/>
    </row>
    <row r="77" spans="1:2" x14ac:dyDescent="0.25">
      <c r="A77" s="167" t="s">
        <v>573</v>
      </c>
      <c r="B77" s="464"/>
    </row>
    <row r="78" spans="1:2" ht="16.5" thickBot="1" x14ac:dyDescent="0.3">
      <c r="A78" s="167" t="s">
        <v>574</v>
      </c>
      <c r="B78" s="465"/>
    </row>
    <row r="81" spans="1:2" x14ac:dyDescent="0.25">
      <c r="A81" s="95"/>
      <c r="B81" s="96"/>
    </row>
    <row r="82" spans="1:2" x14ac:dyDescent="0.25">
      <c r="B82" s="97"/>
    </row>
    <row r="83" spans="1:2" x14ac:dyDescent="0.25">
      <c r="B83" s="98"/>
    </row>
  </sheetData>
  <mergeCells count="10">
    <mergeCell ref="B73:B7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2023-04-19T11:33:12Z</dcterms:modified>
</cp:coreProperties>
</file>